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774-BLU-2025/Técnica/02. Desarrollo/1. Apéndices/"/>
    </mc:Choice>
  </mc:AlternateContent>
  <xr:revisionPtr revIDLastSave="354" documentId="8_{E1914FB2-E82A-4929-9AF7-83A4EC376173}" xr6:coauthVersionLast="47" xr6:coauthVersionMax="47" xr10:uidLastSave="{B5E8AF19-E326-4F74-81C5-911AD554BC72}"/>
  <bookViews>
    <workbookView xWindow="-110" yWindow="-110" windowWidth="19420" windowHeight="10300" activeTab="2" xr2:uid="{A07759AB-7F17-4B86-9708-759027A89CFA}"/>
  </bookViews>
  <sheets>
    <sheet name="Escenario Sobreproducción" sheetId="10" r:id="rId1"/>
    <sheet name="Escenario RCA " sheetId="17" r:id="rId2"/>
    <sheet name="Balance final" sheetId="8" r:id="rId3"/>
  </sheets>
  <definedNames>
    <definedName name="_xlnm._FilterDatabase" localSheetId="1" hidden="1">'Escenario RCA '!$A$3:$P$3</definedName>
    <definedName name="_xlnm._FilterDatabase" localSheetId="0" hidden="1">'Escenario Sobreproducción'!$A$3:$P$3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10" l="1"/>
  <c r="H13" i="8"/>
  <c r="H12" i="8"/>
  <c r="H11" i="8"/>
  <c r="I11" i="8"/>
  <c r="I12" i="8"/>
  <c r="I13" i="8"/>
  <c r="J131" i="17"/>
  <c r="T9" i="17"/>
  <c r="T8" i="17"/>
  <c r="T8" i="10"/>
  <c r="F47" i="17"/>
  <c r="E47" i="17"/>
  <c r="K111" i="10"/>
  <c r="L111" i="10"/>
  <c r="J111" i="10"/>
  <c r="G115" i="10"/>
  <c r="I111" i="10"/>
  <c r="H111" i="10"/>
  <c r="G111" i="10"/>
  <c r="D111" i="10"/>
  <c r="D112" i="10"/>
  <c r="E112" i="10"/>
  <c r="F111" i="10"/>
  <c r="E111" i="10"/>
  <c r="R61" i="10"/>
  <c r="R58" i="10"/>
  <c r="Q58" i="10"/>
  <c r="P58" i="10"/>
  <c r="O59" i="10"/>
  <c r="O58" i="10"/>
  <c r="N58" i="10"/>
  <c r="M58" i="10"/>
  <c r="L58" i="10"/>
  <c r="J72" i="10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J58" i="10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48" i="17"/>
  <c r="F49" i="17"/>
  <c r="F50" i="17"/>
  <c r="F51" i="17"/>
  <c r="F52" i="17"/>
  <c r="F53" i="17"/>
  <c r="F54" i="17"/>
  <c r="F55" i="17"/>
  <c r="F56" i="17"/>
  <c r="G47" i="17"/>
  <c r="I59" i="10"/>
  <c r="I58" i="10"/>
  <c r="J59" i="10"/>
  <c r="H59" i="10"/>
  <c r="H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58" i="10"/>
  <c r="G58" i="10"/>
  <c r="G126" i="17"/>
  <c r="D126" i="17"/>
  <c r="K84" i="17"/>
  <c r="L84" i="17"/>
  <c r="M84" i="17"/>
  <c r="N84" i="17"/>
  <c r="O84" i="17"/>
  <c r="P84" i="17"/>
  <c r="Q84" i="17"/>
  <c r="R84" i="17"/>
  <c r="H84" i="17"/>
  <c r="E58" i="10"/>
  <c r="J159" i="10"/>
  <c r="T9" i="10"/>
  <c r="D17" i="8" l="1"/>
  <c r="C17" i="8"/>
  <c r="B17" i="8"/>
  <c r="F11" i="8"/>
  <c r="E11" i="8"/>
  <c r="C7" i="8"/>
  <c r="C6" i="8"/>
  <c r="C5" i="8"/>
  <c r="B5" i="8"/>
  <c r="D132" i="17"/>
  <c r="G132" i="17"/>
  <c r="J132" i="17"/>
  <c r="M132" i="17"/>
  <c r="D133" i="17"/>
  <c r="G133" i="17"/>
  <c r="J133" i="17"/>
  <c r="M133" i="17"/>
  <c r="D134" i="17"/>
  <c r="G134" i="17"/>
  <c r="J134" i="17"/>
  <c r="M134" i="17"/>
  <c r="D135" i="17"/>
  <c r="G135" i="17"/>
  <c r="J135" i="17"/>
  <c r="M135" i="17"/>
  <c r="D136" i="17"/>
  <c r="G136" i="17"/>
  <c r="J136" i="17"/>
  <c r="M136" i="17"/>
  <c r="D137" i="17"/>
  <c r="G137" i="17"/>
  <c r="J137" i="17"/>
  <c r="M137" i="17"/>
  <c r="D138" i="17"/>
  <c r="G138" i="17"/>
  <c r="J138" i="17"/>
  <c r="M138" i="17"/>
  <c r="D139" i="17"/>
  <c r="G139" i="17"/>
  <c r="J139" i="17"/>
  <c r="M139" i="17"/>
  <c r="D140" i="17"/>
  <c r="G140" i="17"/>
  <c r="J140" i="17"/>
  <c r="M140" i="17"/>
  <c r="D141" i="17"/>
  <c r="G141" i="17"/>
  <c r="J141" i="17"/>
  <c r="M141" i="17"/>
  <c r="D142" i="17"/>
  <c r="G142" i="17"/>
  <c r="J142" i="17"/>
  <c r="M142" i="17"/>
  <c r="D143" i="17"/>
  <c r="G143" i="17"/>
  <c r="J143" i="17"/>
  <c r="M143" i="17"/>
  <c r="D144" i="17"/>
  <c r="G144" i="17"/>
  <c r="J144" i="17"/>
  <c r="M144" i="17"/>
  <c r="D145" i="17"/>
  <c r="G145" i="17"/>
  <c r="J145" i="17"/>
  <c r="M145" i="17"/>
  <c r="D146" i="17"/>
  <c r="G146" i="17"/>
  <c r="J146" i="17"/>
  <c r="M146" i="17"/>
  <c r="E82" i="17"/>
  <c r="E83" i="17"/>
  <c r="D82" i="17"/>
  <c r="O40" i="17"/>
  <c r="P40" i="17" s="1"/>
  <c r="K83" i="17" s="1"/>
  <c r="L83" i="17" s="1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64" i="10"/>
  <c r="D5" i="8" l="1"/>
  <c r="F17" i="8"/>
  <c r="H82" i="17"/>
  <c r="N83" i="17"/>
  <c r="M83" i="17"/>
  <c r="E40" i="17"/>
  <c r="G40" i="17" s="1"/>
  <c r="C83" i="17" s="1"/>
  <c r="O39" i="17"/>
  <c r="E39" i="17" s="1"/>
  <c r="G39" i="17" s="1"/>
  <c r="C82" i="17" s="1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D184" i="10"/>
  <c r="D182" i="10"/>
  <c r="D183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C147" i="17"/>
  <c r="E81" i="17"/>
  <c r="D81" i="17"/>
  <c r="E80" i="17"/>
  <c r="D80" i="17"/>
  <c r="E79" i="17"/>
  <c r="D79" i="17"/>
  <c r="E78" i="17"/>
  <c r="D78" i="17"/>
  <c r="E77" i="17"/>
  <c r="D77" i="17"/>
  <c r="E76" i="17"/>
  <c r="D76" i="17"/>
  <c r="E75" i="17"/>
  <c r="D75" i="17"/>
  <c r="E74" i="17"/>
  <c r="D74" i="17"/>
  <c r="E73" i="17"/>
  <c r="D73" i="17"/>
  <c r="E72" i="17"/>
  <c r="D72" i="17"/>
  <c r="E71" i="17"/>
  <c r="D71" i="17"/>
  <c r="E70" i="17"/>
  <c r="D70" i="17"/>
  <c r="E69" i="17"/>
  <c r="D69" i="17"/>
  <c r="E68" i="17"/>
  <c r="D68" i="17"/>
  <c r="E67" i="17"/>
  <c r="D67" i="17"/>
  <c r="E66" i="17"/>
  <c r="D66" i="17"/>
  <c r="E65" i="17"/>
  <c r="D65" i="17"/>
  <c r="E64" i="17"/>
  <c r="D64" i="17"/>
  <c r="E63" i="17"/>
  <c r="D63" i="17"/>
  <c r="E62" i="17"/>
  <c r="D62" i="17"/>
  <c r="E61" i="17"/>
  <c r="D61" i="17"/>
  <c r="E60" i="17"/>
  <c r="D60" i="17"/>
  <c r="E59" i="17"/>
  <c r="D59" i="17"/>
  <c r="E58" i="17"/>
  <c r="D58" i="17"/>
  <c r="E57" i="17"/>
  <c r="D57" i="17"/>
  <c r="E56" i="17"/>
  <c r="D56" i="17"/>
  <c r="E55" i="17"/>
  <c r="D55" i="17"/>
  <c r="E54" i="17"/>
  <c r="D54" i="17"/>
  <c r="E53" i="17"/>
  <c r="D53" i="17"/>
  <c r="E52" i="17"/>
  <c r="D52" i="17"/>
  <c r="E51" i="17"/>
  <c r="D51" i="17"/>
  <c r="E50" i="17"/>
  <c r="D50" i="17"/>
  <c r="E49" i="17"/>
  <c r="D49" i="17"/>
  <c r="E48" i="17"/>
  <c r="D48" i="17"/>
  <c r="D47" i="17"/>
  <c r="F42" i="17"/>
  <c r="F41" i="17"/>
  <c r="O38" i="17"/>
  <c r="P38" i="17" s="1"/>
  <c r="K81" i="17" s="1"/>
  <c r="L81" i="17" s="1"/>
  <c r="O37" i="17"/>
  <c r="P37" i="17" s="1"/>
  <c r="K80" i="17" s="1"/>
  <c r="O36" i="17"/>
  <c r="P36" i="17" s="1"/>
  <c r="K79" i="17" s="1"/>
  <c r="O35" i="17"/>
  <c r="P35" i="17" s="1"/>
  <c r="K78" i="17" s="1"/>
  <c r="O34" i="17"/>
  <c r="O33" i="17"/>
  <c r="P33" i="17" s="1"/>
  <c r="K76" i="17" s="1"/>
  <c r="M76" i="17" s="1"/>
  <c r="E33" i="17"/>
  <c r="G33" i="17" s="1"/>
  <c r="C76" i="17" s="1"/>
  <c r="O32" i="17"/>
  <c r="E32" i="17" s="1"/>
  <c r="G32" i="17" s="1"/>
  <c r="C75" i="17" s="1"/>
  <c r="O31" i="17"/>
  <c r="P31" i="17" s="1"/>
  <c r="K74" i="17" s="1"/>
  <c r="O30" i="17"/>
  <c r="P30" i="17" s="1"/>
  <c r="K73" i="17" s="1"/>
  <c r="O29" i="17"/>
  <c r="P29" i="17" s="1"/>
  <c r="K72" i="17" s="1"/>
  <c r="O28" i="17"/>
  <c r="E28" i="17" s="1"/>
  <c r="G28" i="17" s="1"/>
  <c r="C71" i="17" s="1"/>
  <c r="O27" i="17"/>
  <c r="E27" i="17" s="1"/>
  <c r="G27" i="17" s="1"/>
  <c r="C70" i="17" s="1"/>
  <c r="O70" i="17" s="1"/>
  <c r="O26" i="17"/>
  <c r="P26" i="17" s="1"/>
  <c r="K69" i="17" s="1"/>
  <c r="O25" i="17"/>
  <c r="E25" i="17" s="1"/>
  <c r="G25" i="17" s="1"/>
  <c r="C68" i="17" s="1"/>
  <c r="O24" i="17"/>
  <c r="P24" i="17" s="1"/>
  <c r="K67" i="17" s="1"/>
  <c r="O23" i="17"/>
  <c r="P23" i="17" s="1"/>
  <c r="K66" i="17" s="1"/>
  <c r="O22" i="17"/>
  <c r="P22" i="17" s="1"/>
  <c r="K65" i="17" s="1"/>
  <c r="O21" i="17"/>
  <c r="P21" i="17" s="1"/>
  <c r="K64" i="17" s="1"/>
  <c r="O20" i="17"/>
  <c r="P20" i="17" s="1"/>
  <c r="K63" i="17" s="1"/>
  <c r="O19" i="17"/>
  <c r="P19" i="17" s="1"/>
  <c r="K62" i="17" s="1"/>
  <c r="O18" i="17"/>
  <c r="E18" i="17" s="1"/>
  <c r="G18" i="17" s="1"/>
  <c r="C61" i="17" s="1"/>
  <c r="O61" i="17" s="1"/>
  <c r="O17" i="17"/>
  <c r="E17" i="17" s="1"/>
  <c r="G17" i="17" s="1"/>
  <c r="C60" i="17" s="1"/>
  <c r="O16" i="17"/>
  <c r="P16" i="17" s="1"/>
  <c r="K59" i="17" s="1"/>
  <c r="O15" i="17"/>
  <c r="E15" i="17" s="1"/>
  <c r="G15" i="17" s="1"/>
  <c r="C58" i="17" s="1"/>
  <c r="O58" i="17" s="1"/>
  <c r="O14" i="17"/>
  <c r="P14" i="17" s="1"/>
  <c r="K57" i="17" s="1"/>
  <c r="O13" i="17"/>
  <c r="P13" i="17" s="1"/>
  <c r="K56" i="17" s="1"/>
  <c r="O12" i="17"/>
  <c r="P12" i="17" s="1"/>
  <c r="K55" i="17" s="1"/>
  <c r="O11" i="17"/>
  <c r="E11" i="17" s="1"/>
  <c r="G11" i="17" s="1"/>
  <c r="C54" i="17" s="1"/>
  <c r="O10" i="17"/>
  <c r="P10" i="17" s="1"/>
  <c r="K53" i="17" s="1"/>
  <c r="O9" i="17"/>
  <c r="P9" i="17" s="1"/>
  <c r="K52" i="17" s="1"/>
  <c r="O8" i="17"/>
  <c r="P8" i="17" s="1"/>
  <c r="K51" i="17" s="1"/>
  <c r="O7" i="17"/>
  <c r="P7" i="17" s="1"/>
  <c r="K50" i="17" s="1"/>
  <c r="O6" i="17"/>
  <c r="P6" i="17" s="1"/>
  <c r="K49" i="17" s="1"/>
  <c r="O5" i="17"/>
  <c r="P5" i="17" s="1"/>
  <c r="K48" i="17" s="1"/>
  <c r="O4" i="17"/>
  <c r="C2" i="17"/>
  <c r="O41" i="10"/>
  <c r="E41" i="10" s="1"/>
  <c r="G41" i="10" s="1"/>
  <c r="P41" i="10"/>
  <c r="O42" i="10"/>
  <c r="E42" i="10" s="1"/>
  <c r="G42" i="10" s="1"/>
  <c r="P42" i="10"/>
  <c r="O43" i="10"/>
  <c r="E43" i="10" s="1"/>
  <c r="G43" i="10" s="1"/>
  <c r="P43" i="10"/>
  <c r="O44" i="10"/>
  <c r="E44" i="10" s="1"/>
  <c r="G44" i="10" s="1"/>
  <c r="P44" i="10"/>
  <c r="O45" i="10"/>
  <c r="E45" i="10" s="1"/>
  <c r="G45" i="10" s="1"/>
  <c r="P45" i="10"/>
  <c r="O46" i="10"/>
  <c r="E46" i="10" s="1"/>
  <c r="G46" i="10" s="1"/>
  <c r="P46" i="10"/>
  <c r="O47" i="10"/>
  <c r="E47" i="10" s="1"/>
  <c r="G47" i="10" s="1"/>
  <c r="P47" i="10"/>
  <c r="O48" i="10"/>
  <c r="E48" i="10" s="1"/>
  <c r="G48" i="10" s="1"/>
  <c r="P48" i="10"/>
  <c r="O49" i="10"/>
  <c r="E49" i="10" s="1"/>
  <c r="G49" i="10" s="1"/>
  <c r="P49" i="10"/>
  <c r="O50" i="10"/>
  <c r="E50" i="10" s="1"/>
  <c r="G50" i="10" s="1"/>
  <c r="P50" i="10"/>
  <c r="O51" i="10"/>
  <c r="E51" i="10" s="1"/>
  <c r="G51" i="10" s="1"/>
  <c r="P51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58" i="10"/>
  <c r="O9" i="10"/>
  <c r="H83" i="17" l="1"/>
  <c r="I83" i="17"/>
  <c r="J83" i="17"/>
  <c r="O83" i="17"/>
  <c r="I82" i="17"/>
  <c r="J82" i="17"/>
  <c r="O82" i="17"/>
  <c r="E7" i="17"/>
  <c r="G7" i="17" s="1"/>
  <c r="C50" i="17" s="1"/>
  <c r="O50" i="17" s="1"/>
  <c r="E16" i="17"/>
  <c r="G16" i="17" s="1"/>
  <c r="C59" i="17" s="1"/>
  <c r="J59" i="17" s="1"/>
  <c r="E9" i="17"/>
  <c r="G9" i="17" s="1"/>
  <c r="C52" i="17" s="1"/>
  <c r="O52" i="17" s="1"/>
  <c r="P52" i="17" s="1"/>
  <c r="P39" i="17"/>
  <c r="K82" i="17" s="1"/>
  <c r="E10" i="17"/>
  <c r="G10" i="17" s="1"/>
  <c r="C53" i="17" s="1"/>
  <c r="I53" i="17" s="1"/>
  <c r="E19" i="17"/>
  <c r="G19" i="17" s="1"/>
  <c r="C62" i="17" s="1"/>
  <c r="J62" i="17" s="1"/>
  <c r="E21" i="17"/>
  <c r="G21" i="17" s="1"/>
  <c r="C64" i="17" s="1"/>
  <c r="O64" i="17" s="1"/>
  <c r="Q64" i="17" s="1"/>
  <c r="E14" i="17"/>
  <c r="G14" i="17" s="1"/>
  <c r="C57" i="17" s="1"/>
  <c r="I57" i="17" s="1"/>
  <c r="E22" i="17"/>
  <c r="G22" i="17" s="1"/>
  <c r="C65" i="17" s="1"/>
  <c r="O65" i="17" s="1"/>
  <c r="J76" i="17"/>
  <c r="E26" i="17"/>
  <c r="G26" i="17" s="1"/>
  <c r="C69" i="17" s="1"/>
  <c r="O69" i="17" s="1"/>
  <c r="E8" i="17"/>
  <c r="G8" i="17" s="1"/>
  <c r="C51" i="17" s="1"/>
  <c r="O51" i="17" s="1"/>
  <c r="P51" i="17" s="1"/>
  <c r="E23" i="17"/>
  <c r="G23" i="17" s="1"/>
  <c r="C66" i="17" s="1"/>
  <c r="I66" i="17" s="1"/>
  <c r="E35" i="17"/>
  <c r="G35" i="17" s="1"/>
  <c r="C78" i="17" s="1"/>
  <c r="I78" i="17" s="1"/>
  <c r="E6" i="17"/>
  <c r="G6" i="17" s="1"/>
  <c r="C49" i="17" s="1"/>
  <c r="O49" i="17" s="1"/>
  <c r="P49" i="17" s="1"/>
  <c r="E20" i="17"/>
  <c r="G20" i="17" s="1"/>
  <c r="C63" i="17" s="1"/>
  <c r="I63" i="17" s="1"/>
  <c r="E36" i="17"/>
  <c r="G36" i="17" s="1"/>
  <c r="C79" i="17" s="1"/>
  <c r="O79" i="17" s="1"/>
  <c r="E13" i="17"/>
  <c r="G13" i="17" s="1"/>
  <c r="C56" i="17" s="1"/>
  <c r="J56" i="17" s="1"/>
  <c r="P32" i="17"/>
  <c r="K75" i="17" s="1"/>
  <c r="L75" i="17" s="1"/>
  <c r="E29" i="17"/>
  <c r="G29" i="17" s="1"/>
  <c r="C72" i="17" s="1"/>
  <c r="O72" i="17" s="1"/>
  <c r="J53" i="17"/>
  <c r="E38" i="17"/>
  <c r="G38" i="17" s="1"/>
  <c r="C81" i="17" s="1"/>
  <c r="O81" i="17" s="1"/>
  <c r="R81" i="17" s="1"/>
  <c r="H60" i="17"/>
  <c r="O60" i="17"/>
  <c r="Q60" i="17" s="1"/>
  <c r="P17" i="17"/>
  <c r="K60" i="17" s="1"/>
  <c r="N60" i="17" s="1"/>
  <c r="P27" i="17"/>
  <c r="K70" i="17" s="1"/>
  <c r="N70" i="17" s="1"/>
  <c r="P18" i="17"/>
  <c r="K61" i="17" s="1"/>
  <c r="M61" i="17" s="1"/>
  <c r="P28" i="17"/>
  <c r="K71" i="17" s="1"/>
  <c r="L71" i="17" s="1"/>
  <c r="E5" i="17"/>
  <c r="G5" i="17" s="1"/>
  <c r="C48" i="17" s="1"/>
  <c r="O48" i="17" s="1"/>
  <c r="R48" i="17" s="1"/>
  <c r="I70" i="17"/>
  <c r="E30" i="17"/>
  <c r="G30" i="17" s="1"/>
  <c r="C73" i="17" s="1"/>
  <c r="H73" i="17" s="1"/>
  <c r="I60" i="17"/>
  <c r="J70" i="17"/>
  <c r="J60" i="17"/>
  <c r="I54" i="17"/>
  <c r="P11" i="17"/>
  <c r="K54" i="17" s="1"/>
  <c r="N54" i="17" s="1"/>
  <c r="E37" i="17"/>
  <c r="G37" i="17" s="1"/>
  <c r="C80" i="17" s="1"/>
  <c r="O80" i="17" s="1"/>
  <c r="I58" i="17"/>
  <c r="J68" i="17"/>
  <c r="N55" i="17"/>
  <c r="M55" i="17"/>
  <c r="L55" i="17"/>
  <c r="P4" i="17"/>
  <c r="E4" i="17"/>
  <c r="O2" i="17"/>
  <c r="B7" i="8" s="1"/>
  <c r="D7" i="8" s="1"/>
  <c r="R61" i="17"/>
  <c r="Q61" i="17"/>
  <c r="P61" i="17"/>
  <c r="N69" i="17"/>
  <c r="M69" i="17"/>
  <c r="L69" i="17"/>
  <c r="N74" i="17"/>
  <c r="M74" i="17"/>
  <c r="I61" i="17"/>
  <c r="L74" i="17"/>
  <c r="N76" i="17"/>
  <c r="L76" i="17"/>
  <c r="M64" i="17"/>
  <c r="N64" i="17"/>
  <c r="L64" i="17"/>
  <c r="N78" i="17"/>
  <c r="M78" i="17"/>
  <c r="L78" i="17"/>
  <c r="M52" i="17"/>
  <c r="L52" i="17"/>
  <c r="N52" i="17"/>
  <c r="M56" i="17"/>
  <c r="N56" i="17"/>
  <c r="L56" i="17"/>
  <c r="N65" i="17"/>
  <c r="M65" i="17"/>
  <c r="L65" i="17"/>
  <c r="I75" i="17"/>
  <c r="O75" i="17"/>
  <c r="N79" i="17"/>
  <c r="M79" i="17"/>
  <c r="L79" i="17"/>
  <c r="N48" i="17"/>
  <c r="M48" i="17"/>
  <c r="L48" i="17"/>
  <c r="L80" i="17"/>
  <c r="N80" i="17"/>
  <c r="M80" i="17"/>
  <c r="R70" i="17"/>
  <c r="Q70" i="17"/>
  <c r="P70" i="17"/>
  <c r="L73" i="17"/>
  <c r="N73" i="17"/>
  <c r="M73" i="17"/>
  <c r="M62" i="17"/>
  <c r="N62" i="17"/>
  <c r="L62" i="17"/>
  <c r="H76" i="17"/>
  <c r="O76" i="17"/>
  <c r="R58" i="17"/>
  <c r="Q58" i="17"/>
  <c r="P58" i="17"/>
  <c r="J75" i="17"/>
  <c r="P15" i="17"/>
  <c r="K58" i="17" s="1"/>
  <c r="I68" i="17"/>
  <c r="O68" i="17"/>
  <c r="H68" i="17"/>
  <c r="P34" i="17"/>
  <c r="K77" i="17" s="1"/>
  <c r="E34" i="17"/>
  <c r="G34" i="17" s="1"/>
  <c r="C77" i="17" s="1"/>
  <c r="O77" i="17" s="1"/>
  <c r="N59" i="17"/>
  <c r="M59" i="17"/>
  <c r="L59" i="17"/>
  <c r="N57" i="17"/>
  <c r="M57" i="17"/>
  <c r="L57" i="17"/>
  <c r="O71" i="17"/>
  <c r="J71" i="17"/>
  <c r="I71" i="17"/>
  <c r="N49" i="17"/>
  <c r="M49" i="17"/>
  <c r="L49" i="17"/>
  <c r="N53" i="17"/>
  <c r="M53" i="17"/>
  <c r="L53" i="17"/>
  <c r="O54" i="17"/>
  <c r="J54" i="17"/>
  <c r="M67" i="17"/>
  <c r="N67" i="17"/>
  <c r="L67" i="17"/>
  <c r="N63" i="17"/>
  <c r="M63" i="17"/>
  <c r="L63" i="17"/>
  <c r="L50" i="17"/>
  <c r="M50" i="17"/>
  <c r="N50" i="17"/>
  <c r="N72" i="17"/>
  <c r="M72" i="17"/>
  <c r="L72" i="17"/>
  <c r="E12" i="17"/>
  <c r="G12" i="17" s="1"/>
  <c r="C55" i="17" s="1"/>
  <c r="O55" i="17" s="1"/>
  <c r="P25" i="17"/>
  <c r="K68" i="17" s="1"/>
  <c r="J58" i="17"/>
  <c r="J61" i="17"/>
  <c r="E24" i="17"/>
  <c r="G24" i="17" s="1"/>
  <c r="C67" i="17" s="1"/>
  <c r="O67" i="17" s="1"/>
  <c r="E31" i="17"/>
  <c r="G31" i="17" s="1"/>
  <c r="C74" i="17" s="1"/>
  <c r="O74" i="17" s="1"/>
  <c r="N66" i="17"/>
  <c r="M66" i="17"/>
  <c r="L66" i="17"/>
  <c r="I76" i="17"/>
  <c r="M81" i="17"/>
  <c r="N51" i="17"/>
  <c r="M51" i="17"/>
  <c r="L51" i="17"/>
  <c r="H54" i="17"/>
  <c r="N81" i="17"/>
  <c r="H58" i="17"/>
  <c r="H61" i="17"/>
  <c r="H70" i="17"/>
  <c r="H71" i="17"/>
  <c r="H75" i="17"/>
  <c r="E59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O35" i="10"/>
  <c r="P35" i="10" s="1"/>
  <c r="K89" i="10" s="1"/>
  <c r="O36" i="10"/>
  <c r="P36" i="10" s="1"/>
  <c r="K90" i="10" s="1"/>
  <c r="O37" i="10"/>
  <c r="P37" i="10" s="1"/>
  <c r="K91" i="10" s="1"/>
  <c r="N91" i="10" s="1"/>
  <c r="O38" i="10"/>
  <c r="P38" i="10" s="1"/>
  <c r="K92" i="10" s="1"/>
  <c r="O39" i="10"/>
  <c r="E39" i="10" s="1"/>
  <c r="G39" i="10" s="1"/>
  <c r="C93" i="10" s="1"/>
  <c r="O40" i="10"/>
  <c r="E40" i="10" s="1"/>
  <c r="G40" i="10" s="1"/>
  <c r="C94" i="10" s="1"/>
  <c r="O94" i="10" s="1"/>
  <c r="K95" i="10"/>
  <c r="K96" i="10"/>
  <c r="C97" i="10"/>
  <c r="C98" i="10"/>
  <c r="O98" i="10" s="1"/>
  <c r="C99" i="10"/>
  <c r="C100" i="10"/>
  <c r="K101" i="10"/>
  <c r="K102" i="10"/>
  <c r="C103" i="10"/>
  <c r="O103" i="10" s="1"/>
  <c r="C104" i="10"/>
  <c r="O104" i="10" s="1"/>
  <c r="P104" i="10" s="1"/>
  <c r="C105" i="10"/>
  <c r="O8" i="10"/>
  <c r="P8" i="10" s="1"/>
  <c r="K62" i="10" s="1"/>
  <c r="M62" i="10" s="1"/>
  <c r="P9" i="10"/>
  <c r="K63" i="10" s="1"/>
  <c r="M63" i="10" s="1"/>
  <c r="O10" i="10"/>
  <c r="E10" i="10" s="1"/>
  <c r="G10" i="10" s="1"/>
  <c r="C64" i="10" s="1"/>
  <c r="O64" i="10" s="1"/>
  <c r="O11" i="10"/>
  <c r="E11" i="10" s="1"/>
  <c r="G11" i="10" s="1"/>
  <c r="C65" i="10" s="1"/>
  <c r="O12" i="10"/>
  <c r="E12" i="10" s="1"/>
  <c r="G12" i="10" s="1"/>
  <c r="C66" i="10" s="1"/>
  <c r="O66" i="10" s="1"/>
  <c r="P66" i="10" s="1"/>
  <c r="O13" i="10"/>
  <c r="E13" i="10" s="1"/>
  <c r="G13" i="10" s="1"/>
  <c r="C67" i="10" s="1"/>
  <c r="O67" i="10" s="1"/>
  <c r="O14" i="10"/>
  <c r="P14" i="10" s="1"/>
  <c r="K68" i="10" s="1"/>
  <c r="O15" i="10"/>
  <c r="P15" i="10" s="1"/>
  <c r="K69" i="10" s="1"/>
  <c r="L69" i="10" s="1"/>
  <c r="O16" i="10"/>
  <c r="E16" i="10" s="1"/>
  <c r="G16" i="10" s="1"/>
  <c r="C70" i="10" s="1"/>
  <c r="O70" i="10" s="1"/>
  <c r="O17" i="10"/>
  <c r="P17" i="10" s="1"/>
  <c r="K71" i="10" s="1"/>
  <c r="O18" i="10"/>
  <c r="E18" i="10" s="1"/>
  <c r="G18" i="10" s="1"/>
  <c r="C72" i="10" s="1"/>
  <c r="O19" i="10"/>
  <c r="E19" i="10" s="1"/>
  <c r="G19" i="10" s="1"/>
  <c r="C73" i="10" s="1"/>
  <c r="O73" i="10" s="1"/>
  <c r="O20" i="10"/>
  <c r="E20" i="10" s="1"/>
  <c r="G20" i="10" s="1"/>
  <c r="C74" i="10" s="1"/>
  <c r="O74" i="10" s="1"/>
  <c r="O21" i="10"/>
  <c r="P21" i="10" s="1"/>
  <c r="K75" i="10" s="1"/>
  <c r="O22" i="10"/>
  <c r="E22" i="10" s="1"/>
  <c r="G22" i="10" s="1"/>
  <c r="C76" i="10" s="1"/>
  <c r="O23" i="10"/>
  <c r="E23" i="10" s="1"/>
  <c r="G23" i="10" s="1"/>
  <c r="C77" i="10" s="1"/>
  <c r="O24" i="10"/>
  <c r="E24" i="10" s="1"/>
  <c r="G24" i="10" s="1"/>
  <c r="C78" i="10" s="1"/>
  <c r="O78" i="10" s="1"/>
  <c r="O25" i="10"/>
  <c r="E25" i="10" s="1"/>
  <c r="G25" i="10" s="1"/>
  <c r="C79" i="10" s="1"/>
  <c r="O26" i="10"/>
  <c r="E26" i="10" s="1"/>
  <c r="G26" i="10" s="1"/>
  <c r="C80" i="10" s="1"/>
  <c r="O27" i="10"/>
  <c r="P27" i="10" s="1"/>
  <c r="K81" i="10" s="1"/>
  <c r="L81" i="10" s="1"/>
  <c r="O28" i="10"/>
  <c r="P28" i="10" s="1"/>
  <c r="K82" i="10" s="1"/>
  <c r="O29" i="10"/>
  <c r="P29" i="10" s="1"/>
  <c r="K83" i="10" s="1"/>
  <c r="O30" i="10"/>
  <c r="E30" i="10" s="1"/>
  <c r="G30" i="10" s="1"/>
  <c r="C84" i="10" s="1"/>
  <c r="O31" i="10"/>
  <c r="E31" i="10" s="1"/>
  <c r="G31" i="10" s="1"/>
  <c r="C85" i="10" s="1"/>
  <c r="O32" i="10"/>
  <c r="E32" i="10" s="1"/>
  <c r="G32" i="10" s="1"/>
  <c r="C86" i="10" s="1"/>
  <c r="O86" i="10" s="1"/>
  <c r="O33" i="10"/>
  <c r="P33" i="10" s="1"/>
  <c r="K87" i="10" s="1"/>
  <c r="O34" i="10"/>
  <c r="P34" i="10" s="1"/>
  <c r="K88" i="10" s="1"/>
  <c r="L88" i="10" s="1"/>
  <c r="O7" i="10"/>
  <c r="O6" i="10"/>
  <c r="O5" i="10"/>
  <c r="O4" i="10"/>
  <c r="E4" i="10" s="1"/>
  <c r="G4" i="10" s="1"/>
  <c r="R82" i="17" l="1"/>
  <c r="P82" i="17"/>
  <c r="Q82" i="17"/>
  <c r="G125" i="17"/>
  <c r="L82" i="17"/>
  <c r="M82" i="17"/>
  <c r="N82" i="17"/>
  <c r="I124" i="17" s="1"/>
  <c r="P83" i="17"/>
  <c r="D125" i="17" s="1"/>
  <c r="R83" i="17"/>
  <c r="F125" i="17" s="1"/>
  <c r="Q83" i="17"/>
  <c r="E125" i="17" s="1"/>
  <c r="I125" i="17"/>
  <c r="H125" i="17"/>
  <c r="O59" i="17"/>
  <c r="I59" i="17"/>
  <c r="H101" i="17" s="1"/>
  <c r="H143" i="17" s="1"/>
  <c r="N143" i="17" s="1"/>
  <c r="I52" i="17"/>
  <c r="H94" i="17" s="1"/>
  <c r="H136" i="17" s="1"/>
  <c r="N136" i="17" s="1"/>
  <c r="H50" i="17"/>
  <c r="G92" i="17" s="1"/>
  <c r="I50" i="17"/>
  <c r="H92" i="17" s="1"/>
  <c r="H134" i="17" s="1"/>
  <c r="N134" i="17" s="1"/>
  <c r="J50" i="17"/>
  <c r="I92" i="17" s="1"/>
  <c r="I134" i="17" s="1"/>
  <c r="O134" i="17" s="1"/>
  <c r="Q52" i="17"/>
  <c r="R52" i="17"/>
  <c r="H62" i="17"/>
  <c r="H59" i="17"/>
  <c r="G101" i="17" s="1"/>
  <c r="H52" i="17"/>
  <c r="D94" i="17" s="1"/>
  <c r="O53" i="17"/>
  <c r="R53" i="17" s="1"/>
  <c r="F95" i="17" s="1"/>
  <c r="F137" i="17" s="1"/>
  <c r="L137" i="17" s="1"/>
  <c r="O62" i="17"/>
  <c r="Q62" i="17" s="1"/>
  <c r="R64" i="17"/>
  <c r="I62" i="17"/>
  <c r="H104" i="17" s="1"/>
  <c r="H146" i="17" s="1"/>
  <c r="N146" i="17" s="1"/>
  <c r="J52" i="17"/>
  <c r="I94" i="17" s="1"/>
  <c r="I136" i="17" s="1"/>
  <c r="O136" i="17" s="1"/>
  <c r="H53" i="17"/>
  <c r="G95" i="17" s="1"/>
  <c r="O66" i="17"/>
  <c r="Q66" i="17" s="1"/>
  <c r="I64" i="17"/>
  <c r="E106" i="17" s="1"/>
  <c r="H64" i="17"/>
  <c r="G106" i="17" s="1"/>
  <c r="J66" i="17"/>
  <c r="I108" i="17" s="1"/>
  <c r="H66" i="17"/>
  <c r="G108" i="17" s="1"/>
  <c r="I65" i="17"/>
  <c r="H107" i="17" s="1"/>
  <c r="H57" i="17"/>
  <c r="G99" i="17" s="1"/>
  <c r="H69" i="17"/>
  <c r="G111" i="17" s="1"/>
  <c r="R51" i="17"/>
  <c r="J69" i="17"/>
  <c r="I111" i="17" s="1"/>
  <c r="O57" i="17"/>
  <c r="Q57" i="17" s="1"/>
  <c r="E99" i="17" s="1"/>
  <c r="Q48" i="17"/>
  <c r="I69" i="17"/>
  <c r="H111" i="17" s="1"/>
  <c r="P81" i="17"/>
  <c r="H65" i="17"/>
  <c r="G107" i="17" s="1"/>
  <c r="J65" i="17"/>
  <c r="I107" i="17" s="1"/>
  <c r="J51" i="17"/>
  <c r="I93" i="17" s="1"/>
  <c r="I135" i="17" s="1"/>
  <c r="O135" i="17" s="1"/>
  <c r="H78" i="17"/>
  <c r="G120" i="17" s="1"/>
  <c r="O63" i="17"/>
  <c r="Q63" i="17" s="1"/>
  <c r="E105" i="17" s="1"/>
  <c r="K105" i="17" s="1"/>
  <c r="J78" i="17"/>
  <c r="I120" i="17" s="1"/>
  <c r="J57" i="17"/>
  <c r="I99" i="17" s="1"/>
  <c r="I141" i="17" s="1"/>
  <c r="O141" i="17" s="1"/>
  <c r="J64" i="17"/>
  <c r="I106" i="17" s="1"/>
  <c r="P64" i="17"/>
  <c r="I118" i="17"/>
  <c r="H63" i="17"/>
  <c r="G105" i="17" s="1"/>
  <c r="O78" i="17"/>
  <c r="P78" i="17" s="1"/>
  <c r="J63" i="17"/>
  <c r="I105" i="17" s="1"/>
  <c r="J49" i="17"/>
  <c r="I91" i="17" s="1"/>
  <c r="I133" i="17" s="1"/>
  <c r="O133" i="17" s="1"/>
  <c r="Q51" i="17"/>
  <c r="H49" i="17"/>
  <c r="G91" i="17" s="1"/>
  <c r="Q49" i="17"/>
  <c r="I49" i="17"/>
  <c r="M70" i="17"/>
  <c r="E112" i="17" s="1"/>
  <c r="K112" i="17" s="1"/>
  <c r="R49" i="17"/>
  <c r="H72" i="17"/>
  <c r="G114" i="17" s="1"/>
  <c r="J72" i="17"/>
  <c r="I114" i="17" s="1"/>
  <c r="L70" i="17"/>
  <c r="G112" i="17" s="1"/>
  <c r="H120" i="17"/>
  <c r="I51" i="17"/>
  <c r="H93" i="17" s="1"/>
  <c r="H135" i="17" s="1"/>
  <c r="N135" i="17" s="1"/>
  <c r="N71" i="17"/>
  <c r="I113" i="17" s="1"/>
  <c r="H79" i="17"/>
  <c r="G121" i="17" s="1"/>
  <c r="H51" i="17"/>
  <c r="D93" i="17" s="1"/>
  <c r="I72" i="17"/>
  <c r="H114" i="17" s="1"/>
  <c r="J79" i="17"/>
  <c r="I121" i="17" s="1"/>
  <c r="I56" i="17"/>
  <c r="H98" i="17" s="1"/>
  <c r="H140" i="17" s="1"/>
  <c r="N140" i="17" s="1"/>
  <c r="I79" i="17"/>
  <c r="H121" i="17" s="1"/>
  <c r="Q81" i="17"/>
  <c r="I95" i="17"/>
  <c r="I137" i="17" s="1"/>
  <c r="O137" i="17" s="1"/>
  <c r="H56" i="17"/>
  <c r="G98" i="17" s="1"/>
  <c r="I81" i="17"/>
  <c r="H123" i="17" s="1"/>
  <c r="O56" i="17"/>
  <c r="P56" i="17" s="1"/>
  <c r="M75" i="17"/>
  <c r="H117" i="17" s="1"/>
  <c r="P48" i="17"/>
  <c r="J77" i="17"/>
  <c r="M71" i="17"/>
  <c r="H113" i="17" s="1"/>
  <c r="N75" i="17"/>
  <c r="I117" i="17" s="1"/>
  <c r="F112" i="17"/>
  <c r="L112" i="17" s="1"/>
  <c r="I48" i="17"/>
  <c r="M54" i="17"/>
  <c r="H96" i="17" s="1"/>
  <c r="H138" i="17" s="1"/>
  <c r="N138" i="17" s="1"/>
  <c r="I102" i="17"/>
  <c r="I144" i="17" s="1"/>
  <c r="O144" i="17" s="1"/>
  <c r="I77" i="17"/>
  <c r="I73" i="17"/>
  <c r="H115" i="17" s="1"/>
  <c r="O73" i="17"/>
  <c r="Q73" i="17" s="1"/>
  <c r="H77" i="17"/>
  <c r="L54" i="17"/>
  <c r="G96" i="17" s="1"/>
  <c r="H48" i="17"/>
  <c r="G90" i="17" s="1"/>
  <c r="H81" i="17"/>
  <c r="L60" i="17"/>
  <c r="G102" i="17" s="1"/>
  <c r="M60" i="17"/>
  <c r="E102" i="17" s="1"/>
  <c r="P60" i="17"/>
  <c r="J81" i="17"/>
  <c r="F123" i="17" s="1"/>
  <c r="L123" i="17" s="1"/>
  <c r="J73" i="17"/>
  <c r="I115" i="17" s="1"/>
  <c r="J80" i="17"/>
  <c r="I122" i="17" s="1"/>
  <c r="J55" i="17"/>
  <c r="I97" i="17" s="1"/>
  <c r="I139" i="17" s="1"/>
  <c r="O139" i="17" s="1"/>
  <c r="R80" i="17"/>
  <c r="Q80" i="17"/>
  <c r="P80" i="17"/>
  <c r="I80" i="17"/>
  <c r="H122" i="17" s="1"/>
  <c r="I74" i="17"/>
  <c r="J48" i="17"/>
  <c r="I90" i="17" s="1"/>
  <c r="I132" i="17" s="1"/>
  <c r="O132" i="17" s="1"/>
  <c r="I55" i="17"/>
  <c r="H97" i="17" s="1"/>
  <c r="H139" i="17" s="1"/>
  <c r="N139" i="17" s="1"/>
  <c r="I112" i="17"/>
  <c r="L61" i="17"/>
  <c r="G103" i="17" s="1"/>
  <c r="R60" i="17"/>
  <c r="F102" i="17" s="1"/>
  <c r="J67" i="17"/>
  <c r="I109" i="17" s="1"/>
  <c r="N61" i="17"/>
  <c r="F103" i="17" s="1"/>
  <c r="F145" i="17" s="1"/>
  <c r="L145" i="17" s="1"/>
  <c r="H74" i="17"/>
  <c r="G116" i="17" s="1"/>
  <c r="H105" i="17"/>
  <c r="H80" i="17"/>
  <c r="J74" i="17"/>
  <c r="I116" i="17" s="1"/>
  <c r="H55" i="17"/>
  <c r="G97" i="17" s="1"/>
  <c r="H108" i="17"/>
  <c r="I67" i="17"/>
  <c r="H109" i="17" s="1"/>
  <c r="H124" i="17"/>
  <c r="G124" i="17"/>
  <c r="I96" i="17"/>
  <c r="I138" i="17" s="1"/>
  <c r="O138" i="17" s="1"/>
  <c r="G117" i="17"/>
  <c r="H118" i="17"/>
  <c r="I101" i="17"/>
  <c r="I143" i="17" s="1"/>
  <c r="O143" i="17" s="1"/>
  <c r="P75" i="17"/>
  <c r="D117" i="17" s="1"/>
  <c r="R75" i="17"/>
  <c r="Q75" i="17"/>
  <c r="G4" i="17"/>
  <c r="E2" i="17"/>
  <c r="B6" i="8" s="1"/>
  <c r="D6" i="8" s="1"/>
  <c r="G113" i="17"/>
  <c r="I98" i="17"/>
  <c r="I140" i="17" s="1"/>
  <c r="O140" i="17" s="1"/>
  <c r="K47" i="17"/>
  <c r="P2" i="17"/>
  <c r="P79" i="17"/>
  <c r="R79" i="17"/>
  <c r="Q79" i="17"/>
  <c r="R59" i="17"/>
  <c r="F101" i="17" s="1"/>
  <c r="F143" i="17" s="1"/>
  <c r="L143" i="17" s="1"/>
  <c r="Q59" i="17"/>
  <c r="E101" i="17" s="1"/>
  <c r="E143" i="17" s="1"/>
  <c r="K143" i="17" s="1"/>
  <c r="P59" i="17"/>
  <c r="Q69" i="17"/>
  <c r="R69" i="17"/>
  <c r="P69" i="17"/>
  <c r="P72" i="17"/>
  <c r="Q72" i="17"/>
  <c r="R72" i="17"/>
  <c r="E108" i="17"/>
  <c r="M58" i="17"/>
  <c r="N58" i="17"/>
  <c r="F100" i="17" s="1"/>
  <c r="F142" i="17" s="1"/>
  <c r="L142" i="17" s="1"/>
  <c r="L58" i="17"/>
  <c r="G100" i="17" s="1"/>
  <c r="G104" i="17"/>
  <c r="H67" i="17"/>
  <c r="Q77" i="17"/>
  <c r="P77" i="17"/>
  <c r="R77" i="17"/>
  <c r="G115" i="17"/>
  <c r="R50" i="17"/>
  <c r="F92" i="17" s="1"/>
  <c r="Q50" i="17"/>
  <c r="P50" i="17"/>
  <c r="I104" i="17"/>
  <c r="I146" i="17" s="1"/>
  <c r="O146" i="17" s="1"/>
  <c r="E103" i="17"/>
  <c r="E145" i="17" s="1"/>
  <c r="K145" i="17" s="1"/>
  <c r="H103" i="17"/>
  <c r="H145" i="17" s="1"/>
  <c r="N145" i="17" s="1"/>
  <c r="R67" i="17"/>
  <c r="Q67" i="17"/>
  <c r="P67" i="17"/>
  <c r="N68" i="17"/>
  <c r="M68" i="17"/>
  <c r="H110" i="17" s="1"/>
  <c r="L68" i="17"/>
  <c r="G110" i="17" s="1"/>
  <c r="H99" i="17"/>
  <c r="H141" i="17" s="1"/>
  <c r="N141" i="17" s="1"/>
  <c r="G118" i="17"/>
  <c r="L77" i="17"/>
  <c r="N77" i="17"/>
  <c r="M77" i="17"/>
  <c r="H95" i="17"/>
  <c r="H137" i="17" s="1"/>
  <c r="N137" i="17" s="1"/>
  <c r="R54" i="17"/>
  <c r="F96" i="17" s="1"/>
  <c r="Q54" i="17"/>
  <c r="P54" i="17"/>
  <c r="R71" i="17"/>
  <c r="Q71" i="17"/>
  <c r="P71" i="17"/>
  <c r="D113" i="17" s="1"/>
  <c r="J113" i="17" s="1"/>
  <c r="R68" i="17"/>
  <c r="Q68" i="17"/>
  <c r="P68" i="17"/>
  <c r="R74" i="17"/>
  <c r="Q74" i="17"/>
  <c r="P74" i="17"/>
  <c r="P76" i="17"/>
  <c r="D118" i="17" s="1"/>
  <c r="J118" i="17" s="1"/>
  <c r="R76" i="17"/>
  <c r="F118" i="17" s="1"/>
  <c r="L118" i="17" s="1"/>
  <c r="Q76" i="17"/>
  <c r="E118" i="17" s="1"/>
  <c r="K118" i="17" s="1"/>
  <c r="R65" i="17"/>
  <c r="Q65" i="17"/>
  <c r="P65" i="17"/>
  <c r="R55" i="17"/>
  <c r="P55" i="17"/>
  <c r="Q55" i="17"/>
  <c r="H85" i="10"/>
  <c r="H84" i="10"/>
  <c r="I84" i="10"/>
  <c r="H100" i="10"/>
  <c r="K97" i="10"/>
  <c r="L97" i="10" s="1"/>
  <c r="O80" i="10"/>
  <c r="R80" i="10" s="1"/>
  <c r="I80" i="10"/>
  <c r="H80" i="10"/>
  <c r="J80" i="10"/>
  <c r="J67" i="10"/>
  <c r="I67" i="10"/>
  <c r="E37" i="10"/>
  <c r="G37" i="10" s="1"/>
  <c r="C91" i="10" s="1"/>
  <c r="O91" i="10" s="1"/>
  <c r="P91" i="10" s="1"/>
  <c r="H67" i="10"/>
  <c r="J84" i="10"/>
  <c r="E35" i="10"/>
  <c r="G35" i="10" s="1"/>
  <c r="C89" i="10" s="1"/>
  <c r="O89" i="10" s="1"/>
  <c r="P89" i="10" s="1"/>
  <c r="J94" i="10"/>
  <c r="J70" i="10"/>
  <c r="J66" i="10"/>
  <c r="H73" i="10"/>
  <c r="I105" i="10"/>
  <c r="I94" i="10"/>
  <c r="I70" i="10"/>
  <c r="N63" i="10"/>
  <c r="H94" i="10"/>
  <c r="H70" i="10"/>
  <c r="I100" i="10"/>
  <c r="J65" i="10"/>
  <c r="P78" i="10"/>
  <c r="Q78" i="10"/>
  <c r="R78" i="10"/>
  <c r="I85" i="10"/>
  <c r="O85" i="10"/>
  <c r="P73" i="10"/>
  <c r="R73" i="10"/>
  <c r="N83" i="10"/>
  <c r="L83" i="10"/>
  <c r="N71" i="10"/>
  <c r="M71" i="10"/>
  <c r="I74" i="10"/>
  <c r="H66" i="10"/>
  <c r="J105" i="10"/>
  <c r="J97" i="10"/>
  <c r="J93" i="10"/>
  <c r="J85" i="10"/>
  <c r="J77" i="10"/>
  <c r="J73" i="10"/>
  <c r="J100" i="10"/>
  <c r="I73" i="10"/>
  <c r="O84" i="10"/>
  <c r="J78" i="10"/>
  <c r="I78" i="10"/>
  <c r="H86" i="10"/>
  <c r="I98" i="10"/>
  <c r="I66" i="10"/>
  <c r="H74" i="10"/>
  <c r="O72" i="10"/>
  <c r="R72" i="10" s="1"/>
  <c r="I104" i="10"/>
  <c r="I72" i="10"/>
  <c r="L63" i="10"/>
  <c r="Q104" i="10"/>
  <c r="R66" i="10"/>
  <c r="J86" i="10"/>
  <c r="O100" i="10"/>
  <c r="P100" i="10" s="1"/>
  <c r="I86" i="10"/>
  <c r="H98" i="10"/>
  <c r="H78" i="10"/>
  <c r="H104" i="10"/>
  <c r="H72" i="10"/>
  <c r="L62" i="10"/>
  <c r="Q66" i="10"/>
  <c r="J98" i="10"/>
  <c r="J74" i="10"/>
  <c r="P94" i="10"/>
  <c r="R94" i="10"/>
  <c r="Q94" i="10"/>
  <c r="M82" i="10"/>
  <c r="N82" i="10"/>
  <c r="P103" i="10"/>
  <c r="Q103" i="10"/>
  <c r="R103" i="10"/>
  <c r="L68" i="10"/>
  <c r="M68" i="10"/>
  <c r="N68" i="10"/>
  <c r="O79" i="10"/>
  <c r="I79" i="10"/>
  <c r="H79" i="10"/>
  <c r="J79" i="10"/>
  <c r="M90" i="10"/>
  <c r="L90" i="10"/>
  <c r="N90" i="10"/>
  <c r="N89" i="10"/>
  <c r="L89" i="10"/>
  <c r="Q73" i="10"/>
  <c r="O65" i="10"/>
  <c r="H65" i="10"/>
  <c r="I65" i="10"/>
  <c r="I99" i="10"/>
  <c r="O99" i="10"/>
  <c r="J99" i="10"/>
  <c r="O77" i="10"/>
  <c r="I77" i="10"/>
  <c r="H77" i="10"/>
  <c r="J64" i="10"/>
  <c r="P98" i="10"/>
  <c r="Q98" i="10"/>
  <c r="R98" i="10"/>
  <c r="P74" i="10"/>
  <c r="Q74" i="10"/>
  <c r="R74" i="10"/>
  <c r="H64" i="10"/>
  <c r="N88" i="10"/>
  <c r="N62" i="10"/>
  <c r="P70" i="10"/>
  <c r="R70" i="10"/>
  <c r="Q70" i="10"/>
  <c r="M91" i="10"/>
  <c r="L91" i="10"/>
  <c r="H76" i="10"/>
  <c r="O76" i="10"/>
  <c r="J76" i="10"/>
  <c r="I76" i="10"/>
  <c r="H97" i="10"/>
  <c r="I97" i="10"/>
  <c r="O97" i="10"/>
  <c r="J103" i="10"/>
  <c r="M75" i="10"/>
  <c r="N75" i="10"/>
  <c r="L75" i="10"/>
  <c r="L82" i="10"/>
  <c r="M88" i="10"/>
  <c r="P64" i="10"/>
  <c r="Q64" i="10"/>
  <c r="R64" i="10"/>
  <c r="L92" i="10"/>
  <c r="M92" i="10"/>
  <c r="N92" i="10"/>
  <c r="L87" i="10"/>
  <c r="N87" i="10"/>
  <c r="M87" i="10"/>
  <c r="M96" i="10"/>
  <c r="N96" i="10"/>
  <c r="L96" i="10"/>
  <c r="I93" i="10"/>
  <c r="H93" i="10"/>
  <c r="I103" i="10"/>
  <c r="N81" i="10"/>
  <c r="N69" i="10"/>
  <c r="M69" i="10"/>
  <c r="P86" i="10"/>
  <c r="Q86" i="10"/>
  <c r="R86" i="10"/>
  <c r="I64" i="10"/>
  <c r="M89" i="10"/>
  <c r="N95" i="10"/>
  <c r="L95" i="10"/>
  <c r="M95" i="10"/>
  <c r="H103" i="10"/>
  <c r="H99" i="10"/>
  <c r="M81" i="10"/>
  <c r="O93" i="10"/>
  <c r="M102" i="10"/>
  <c r="L102" i="10"/>
  <c r="N102" i="10"/>
  <c r="O105" i="10"/>
  <c r="H105" i="10"/>
  <c r="N101" i="10"/>
  <c r="L101" i="10"/>
  <c r="P67" i="10"/>
  <c r="R67" i="10"/>
  <c r="Q67" i="10"/>
  <c r="M101" i="10"/>
  <c r="M83" i="10"/>
  <c r="L71" i="10"/>
  <c r="J104" i="10"/>
  <c r="R104" i="10"/>
  <c r="K104" i="10"/>
  <c r="P40" i="10"/>
  <c r="K94" i="10" s="1"/>
  <c r="K103" i="10"/>
  <c r="P23" i="10"/>
  <c r="K77" i="10" s="1"/>
  <c r="K100" i="10"/>
  <c r="E29" i="10"/>
  <c r="G29" i="10" s="1"/>
  <c r="C83" i="10" s="1"/>
  <c r="P39" i="10"/>
  <c r="K93" i="10" s="1"/>
  <c r="P20" i="10"/>
  <c r="K74" i="10" s="1"/>
  <c r="E38" i="10"/>
  <c r="G38" i="10" s="1"/>
  <c r="C92" i="10" s="1"/>
  <c r="I92" i="10" s="1"/>
  <c r="P16" i="10"/>
  <c r="K70" i="10" s="1"/>
  <c r="K99" i="10"/>
  <c r="K105" i="10"/>
  <c r="K98" i="10"/>
  <c r="C96" i="10"/>
  <c r="C95" i="10"/>
  <c r="C101" i="10"/>
  <c r="J101" i="10" s="1"/>
  <c r="C102" i="10"/>
  <c r="O102" i="10" s="1"/>
  <c r="E36" i="10"/>
  <c r="G36" i="10" s="1"/>
  <c r="C90" i="10" s="1"/>
  <c r="O90" i="10" s="1"/>
  <c r="P31" i="10"/>
  <c r="K85" i="10" s="1"/>
  <c r="P22" i="10"/>
  <c r="K76" i="10" s="1"/>
  <c r="E28" i="10"/>
  <c r="G28" i="10" s="1"/>
  <c r="C82" i="10" s="1"/>
  <c r="O82" i="10" s="1"/>
  <c r="P18" i="10"/>
  <c r="K72" i="10" s="1"/>
  <c r="E9" i="10"/>
  <c r="G9" i="10" s="1"/>
  <c r="C63" i="10" s="1"/>
  <c r="P26" i="10"/>
  <c r="K80" i="10" s="1"/>
  <c r="P19" i="10"/>
  <c r="K73" i="10" s="1"/>
  <c r="P10" i="10"/>
  <c r="K64" i="10" s="1"/>
  <c r="P32" i="10"/>
  <c r="K86" i="10" s="1"/>
  <c r="P24" i="10"/>
  <c r="K78" i="10" s="1"/>
  <c r="E15" i="10"/>
  <c r="G15" i="10" s="1"/>
  <c r="C69" i="10" s="1"/>
  <c r="J69" i="10" s="1"/>
  <c r="P13" i="10"/>
  <c r="K67" i="10" s="1"/>
  <c r="E8" i="10"/>
  <c r="G8" i="10" s="1"/>
  <c r="C62" i="10" s="1"/>
  <c r="O62" i="10" s="1"/>
  <c r="P12" i="10"/>
  <c r="K66" i="10" s="1"/>
  <c r="P25" i="10"/>
  <c r="K79" i="10" s="1"/>
  <c r="P11" i="10"/>
  <c r="K65" i="10" s="1"/>
  <c r="E21" i="10"/>
  <c r="G21" i="10" s="1"/>
  <c r="C75" i="10" s="1"/>
  <c r="E17" i="10"/>
  <c r="G17" i="10" s="1"/>
  <c r="C71" i="10" s="1"/>
  <c r="O71" i="10" s="1"/>
  <c r="E34" i="10"/>
  <c r="G34" i="10" s="1"/>
  <c r="C88" i="10" s="1"/>
  <c r="I88" i="10" s="1"/>
  <c r="E33" i="10"/>
  <c r="G33" i="10" s="1"/>
  <c r="C87" i="10" s="1"/>
  <c r="O87" i="10" s="1"/>
  <c r="E14" i="10"/>
  <c r="G14" i="10" s="1"/>
  <c r="C68" i="10" s="1"/>
  <c r="P30" i="10"/>
  <c r="K84" i="10" s="1"/>
  <c r="E27" i="10"/>
  <c r="G27" i="10" s="1"/>
  <c r="C81" i="10" s="1"/>
  <c r="P4" i="10"/>
  <c r="E5" i="10"/>
  <c r="G5" i="10" s="1"/>
  <c r="P5" i="10"/>
  <c r="P6" i="10"/>
  <c r="E6" i="10"/>
  <c r="G6" i="10" s="1"/>
  <c r="E7" i="10"/>
  <c r="G7" i="10" s="1"/>
  <c r="P7" i="10"/>
  <c r="L96" i="17" l="1"/>
  <c r="F138" i="17"/>
  <c r="L138" i="17" s="1"/>
  <c r="L102" i="17"/>
  <c r="F144" i="17"/>
  <c r="L144" i="17" s="1"/>
  <c r="L92" i="17"/>
  <c r="F134" i="17"/>
  <c r="L134" i="17" s="1"/>
  <c r="K102" i="17"/>
  <c r="E144" i="17"/>
  <c r="K144" i="17" s="1"/>
  <c r="K99" i="17"/>
  <c r="E141" i="17"/>
  <c r="K141" i="17" s="1"/>
  <c r="L125" i="17"/>
  <c r="J125" i="17"/>
  <c r="K125" i="17"/>
  <c r="E92" i="17"/>
  <c r="G94" i="17"/>
  <c r="E94" i="17"/>
  <c r="D101" i="17"/>
  <c r="J101" i="17" s="1"/>
  <c r="F94" i="17"/>
  <c r="H106" i="17"/>
  <c r="D92" i="17"/>
  <c r="P53" i="17"/>
  <c r="D95" i="17" s="1"/>
  <c r="J95" i="17" s="1"/>
  <c r="P62" i="17"/>
  <c r="D104" i="17" s="1"/>
  <c r="J104" i="17" s="1"/>
  <c r="Q53" i="17"/>
  <c r="E95" i="17" s="1"/>
  <c r="R63" i="17"/>
  <c r="F105" i="17" s="1"/>
  <c r="L105" i="17" s="1"/>
  <c r="P66" i="17"/>
  <c r="D108" i="17" s="1"/>
  <c r="J108" i="17" s="1"/>
  <c r="E104" i="17"/>
  <c r="E146" i="17" s="1"/>
  <c r="K146" i="17" s="1"/>
  <c r="R62" i="17"/>
  <c r="F104" i="17" s="1"/>
  <c r="R66" i="17"/>
  <c r="F108" i="17" s="1"/>
  <c r="L108" i="17" s="1"/>
  <c r="E107" i="17"/>
  <c r="K107" i="17" s="1"/>
  <c r="P57" i="17"/>
  <c r="D99" i="17" s="1"/>
  <c r="J99" i="17" s="1"/>
  <c r="D106" i="17"/>
  <c r="J106" i="17" s="1"/>
  <c r="E111" i="17"/>
  <c r="K111" i="17" s="1"/>
  <c r="J94" i="17"/>
  <c r="J117" i="17"/>
  <c r="P63" i="17"/>
  <c r="D105" i="17" s="1"/>
  <c r="J105" i="17" s="1"/>
  <c r="D111" i="17"/>
  <c r="J111" i="17" s="1"/>
  <c r="D91" i="17"/>
  <c r="J91" i="17" s="1"/>
  <c r="E90" i="17"/>
  <c r="F106" i="17"/>
  <c r="L106" i="17" s="1"/>
  <c r="F107" i="17"/>
  <c r="L107" i="17" s="1"/>
  <c r="R57" i="17"/>
  <c r="F99" i="17" s="1"/>
  <c r="D123" i="17"/>
  <c r="J123" i="17" s="1"/>
  <c r="F111" i="17"/>
  <c r="L111" i="17" s="1"/>
  <c r="E115" i="17"/>
  <c r="K115" i="17" s="1"/>
  <c r="E91" i="17"/>
  <c r="D107" i="17"/>
  <c r="D120" i="17"/>
  <c r="J120" i="17" s="1"/>
  <c r="F93" i="17"/>
  <c r="E123" i="17"/>
  <c r="K123" i="17" s="1"/>
  <c r="F91" i="17"/>
  <c r="R78" i="17"/>
  <c r="F120" i="17" s="1"/>
  <c r="L120" i="17" s="1"/>
  <c r="E96" i="17"/>
  <c r="D112" i="17"/>
  <c r="D96" i="17"/>
  <c r="J96" i="17" s="1"/>
  <c r="G123" i="17"/>
  <c r="E93" i="17"/>
  <c r="Q78" i="17"/>
  <c r="E120" i="17" s="1"/>
  <c r="K120" i="17" s="1"/>
  <c r="D98" i="17"/>
  <c r="J98" i="17" s="1"/>
  <c r="G93" i="17"/>
  <c r="H91" i="17"/>
  <c r="H133" i="17" s="1"/>
  <c r="N133" i="17" s="1"/>
  <c r="H112" i="17"/>
  <c r="F117" i="17"/>
  <c r="L117" i="17" s="1"/>
  <c r="F114" i="17"/>
  <c r="L114" i="17" s="1"/>
  <c r="E114" i="17"/>
  <c r="K114" i="17" s="1"/>
  <c r="F121" i="17"/>
  <c r="L121" i="17" s="1"/>
  <c r="F122" i="17"/>
  <c r="L122" i="17" s="1"/>
  <c r="F90" i="17"/>
  <c r="F132" i="17" s="1"/>
  <c r="L132" i="17" s="1"/>
  <c r="D114" i="17"/>
  <c r="E121" i="17"/>
  <c r="K121" i="17" s="1"/>
  <c r="Q56" i="17"/>
  <c r="E98" i="17" s="1"/>
  <c r="F97" i="17"/>
  <c r="H90" i="17"/>
  <c r="H132" i="17" s="1"/>
  <c r="N132" i="17" s="1"/>
  <c r="D103" i="17"/>
  <c r="J103" i="17" s="1"/>
  <c r="D121" i="17"/>
  <c r="D102" i="17"/>
  <c r="J102" i="17" s="1"/>
  <c r="R56" i="17"/>
  <c r="F98" i="17" s="1"/>
  <c r="F113" i="17"/>
  <c r="L113" i="17" s="1"/>
  <c r="H119" i="17"/>
  <c r="I100" i="17"/>
  <c r="I142" i="17" s="1"/>
  <c r="O142" i="17" s="1"/>
  <c r="F109" i="17"/>
  <c r="L109" i="17" s="1"/>
  <c r="E117" i="17"/>
  <c r="K117" i="17" s="1"/>
  <c r="E119" i="17"/>
  <c r="K119" i="17" s="1"/>
  <c r="I123" i="17"/>
  <c r="F119" i="17"/>
  <c r="L119" i="17" s="1"/>
  <c r="E113" i="17"/>
  <c r="K113" i="17" s="1"/>
  <c r="G119" i="17"/>
  <c r="E116" i="17"/>
  <c r="K116" i="17" s="1"/>
  <c r="D90" i="17"/>
  <c r="R73" i="17"/>
  <c r="F115" i="17" s="1"/>
  <c r="L115" i="17" s="1"/>
  <c r="H102" i="17"/>
  <c r="H144" i="17" s="1"/>
  <c r="N144" i="17" s="1"/>
  <c r="D97" i="17"/>
  <c r="D100" i="17"/>
  <c r="I119" i="17"/>
  <c r="D122" i="17"/>
  <c r="J122" i="17" s="1"/>
  <c r="P73" i="17"/>
  <c r="D115" i="17" s="1"/>
  <c r="D116" i="17"/>
  <c r="J116" i="17" s="1"/>
  <c r="H116" i="17"/>
  <c r="I103" i="17"/>
  <c r="I145" i="17" s="1"/>
  <c r="O145" i="17" s="1"/>
  <c r="E109" i="17"/>
  <c r="K109" i="17" s="1"/>
  <c r="F124" i="17"/>
  <c r="L124" i="17" s="1"/>
  <c r="E122" i="17"/>
  <c r="K122" i="17" s="1"/>
  <c r="E110" i="17"/>
  <c r="K110" i="17" s="1"/>
  <c r="F116" i="17"/>
  <c r="L116" i="17" s="1"/>
  <c r="E97" i="17"/>
  <c r="G122" i="17"/>
  <c r="D110" i="17"/>
  <c r="D124" i="17"/>
  <c r="J124" i="17" s="1"/>
  <c r="E124" i="17"/>
  <c r="K124" i="17" s="1"/>
  <c r="K101" i="17"/>
  <c r="J93" i="17"/>
  <c r="H100" i="17"/>
  <c r="H142" i="17" s="1"/>
  <c r="N142" i="17" s="1"/>
  <c r="E100" i="17"/>
  <c r="E142" i="17" s="1"/>
  <c r="K142" i="17" s="1"/>
  <c r="L101" i="17"/>
  <c r="C47" i="17"/>
  <c r="G2" i="17"/>
  <c r="L100" i="17"/>
  <c r="K106" i="17"/>
  <c r="G109" i="17"/>
  <c r="D109" i="17"/>
  <c r="L103" i="17"/>
  <c r="F110" i="17"/>
  <c r="L110" i="17" s="1"/>
  <c r="I110" i="17"/>
  <c r="N47" i="17"/>
  <c r="M47" i="17"/>
  <c r="L47" i="17"/>
  <c r="D119" i="17"/>
  <c r="K103" i="17"/>
  <c r="L95" i="17"/>
  <c r="K108" i="17"/>
  <c r="H141" i="10"/>
  <c r="H145" i="10"/>
  <c r="G150" i="10"/>
  <c r="I122" i="10"/>
  <c r="I154" i="10"/>
  <c r="I91" i="10"/>
  <c r="H88" i="10"/>
  <c r="H89" i="10"/>
  <c r="N97" i="10"/>
  <c r="M97" i="10"/>
  <c r="H150" i="10" s="1"/>
  <c r="H180" i="10" s="1"/>
  <c r="N180" i="10" s="1"/>
  <c r="J91" i="10"/>
  <c r="H91" i="10"/>
  <c r="R100" i="10"/>
  <c r="R91" i="10"/>
  <c r="J89" i="10"/>
  <c r="I89" i="10"/>
  <c r="Q72" i="10"/>
  <c r="I62" i="10"/>
  <c r="Q100" i="10"/>
  <c r="P72" i="10"/>
  <c r="Q91" i="10"/>
  <c r="I71" i="10"/>
  <c r="P80" i="10"/>
  <c r="Q80" i="10"/>
  <c r="I90" i="10"/>
  <c r="Q89" i="10"/>
  <c r="R89" i="10"/>
  <c r="R85" i="10"/>
  <c r="Q85" i="10"/>
  <c r="P85" i="10"/>
  <c r="I87" i="10"/>
  <c r="J87" i="10"/>
  <c r="J71" i="10"/>
  <c r="P84" i="10"/>
  <c r="R84" i="10"/>
  <c r="Q84" i="10"/>
  <c r="O75" i="10"/>
  <c r="H75" i="10"/>
  <c r="I75" i="10"/>
  <c r="J75" i="10"/>
  <c r="L99" i="10"/>
  <c r="G152" i="10" s="1"/>
  <c r="M99" i="10"/>
  <c r="H152" i="10" s="1"/>
  <c r="N99" i="10"/>
  <c r="N65" i="10"/>
  <c r="I118" i="10" s="1"/>
  <c r="L65" i="10"/>
  <c r="G118" i="10" s="1"/>
  <c r="M65" i="10"/>
  <c r="H118" i="10" s="1"/>
  <c r="L70" i="10"/>
  <c r="D123" i="10" s="1"/>
  <c r="N70" i="10"/>
  <c r="F123" i="10" s="1"/>
  <c r="M70" i="10"/>
  <c r="E123" i="10" s="1"/>
  <c r="P65" i="10"/>
  <c r="Q65" i="10"/>
  <c r="R65" i="10"/>
  <c r="P82" i="10"/>
  <c r="Q82" i="10"/>
  <c r="R82" i="10"/>
  <c r="M74" i="10"/>
  <c r="E127" i="10" s="1"/>
  <c r="N74" i="10"/>
  <c r="F127" i="10" s="1"/>
  <c r="L74" i="10"/>
  <c r="G127" i="10" s="1"/>
  <c r="L67" i="10"/>
  <c r="G120" i="10" s="1"/>
  <c r="M67" i="10"/>
  <c r="E120" i="10" s="1"/>
  <c r="N67" i="10"/>
  <c r="I120" i="10" s="1"/>
  <c r="J83" i="10"/>
  <c r="I83" i="10"/>
  <c r="O83" i="10"/>
  <c r="H81" i="10"/>
  <c r="I81" i="10"/>
  <c r="O81" i="10"/>
  <c r="P102" i="10"/>
  <c r="Q102" i="10"/>
  <c r="R102" i="10"/>
  <c r="M100" i="10"/>
  <c r="H153" i="10" s="1"/>
  <c r="N100" i="10"/>
  <c r="I153" i="10" s="1"/>
  <c r="L100" i="10"/>
  <c r="G153" i="10" s="1"/>
  <c r="J62" i="10"/>
  <c r="M78" i="10"/>
  <c r="E131" i="10" s="1"/>
  <c r="L78" i="10"/>
  <c r="D131" i="10" s="1"/>
  <c r="N78" i="10"/>
  <c r="I131" i="10" s="1"/>
  <c r="O101" i="10"/>
  <c r="H101" i="10"/>
  <c r="I101" i="10"/>
  <c r="N77" i="10"/>
  <c r="I130" i="10" s="1"/>
  <c r="L77" i="10"/>
  <c r="M77" i="10"/>
  <c r="H130" i="10" s="1"/>
  <c r="P93" i="10"/>
  <c r="Q93" i="10"/>
  <c r="R93" i="10"/>
  <c r="I102" i="10"/>
  <c r="P77" i="10"/>
  <c r="Q77" i="10"/>
  <c r="R77" i="10"/>
  <c r="H62" i="10"/>
  <c r="O68" i="10"/>
  <c r="H68" i="10"/>
  <c r="I68" i="10"/>
  <c r="J68" i="10"/>
  <c r="L86" i="10"/>
  <c r="D139" i="10" s="1"/>
  <c r="N86" i="10"/>
  <c r="F139" i="10" s="1"/>
  <c r="M86" i="10"/>
  <c r="E139" i="10" s="1"/>
  <c r="O95" i="10"/>
  <c r="H95" i="10"/>
  <c r="I95" i="10"/>
  <c r="J95" i="10"/>
  <c r="M103" i="10"/>
  <c r="E156" i="10" s="1"/>
  <c r="L103" i="10"/>
  <c r="D156" i="10" s="1"/>
  <c r="N103" i="10"/>
  <c r="I156" i="10" s="1"/>
  <c r="J81" i="10"/>
  <c r="H82" i="10"/>
  <c r="P87" i="10"/>
  <c r="Q87" i="10"/>
  <c r="R87" i="10"/>
  <c r="M64" i="10"/>
  <c r="E117" i="10" s="1"/>
  <c r="N64" i="10"/>
  <c r="F117" i="10" s="1"/>
  <c r="L64" i="10"/>
  <c r="D117" i="10" s="1"/>
  <c r="O96" i="10"/>
  <c r="I96" i="10"/>
  <c r="J96" i="10"/>
  <c r="H96" i="10"/>
  <c r="L94" i="10"/>
  <c r="D147" i="10" s="1"/>
  <c r="N94" i="10"/>
  <c r="I147" i="10" s="1"/>
  <c r="M94" i="10"/>
  <c r="H147" i="10" s="1"/>
  <c r="H71" i="10"/>
  <c r="P99" i="10"/>
  <c r="Q99" i="10"/>
  <c r="R99" i="10"/>
  <c r="H90" i="10"/>
  <c r="J88" i="10"/>
  <c r="O88" i="10"/>
  <c r="M73" i="10"/>
  <c r="H126" i="10" s="1"/>
  <c r="L73" i="10"/>
  <c r="G126" i="10" s="1"/>
  <c r="N73" i="10"/>
  <c r="F126" i="10" s="1"/>
  <c r="M98" i="10"/>
  <c r="H151" i="10" s="1"/>
  <c r="H181" i="10" s="1"/>
  <c r="N181" i="10" s="1"/>
  <c r="L98" i="10"/>
  <c r="G151" i="10" s="1"/>
  <c r="N98" i="10"/>
  <c r="I151" i="10" s="1"/>
  <c r="I181" i="10" s="1"/>
  <c r="O181" i="10" s="1"/>
  <c r="L104" i="10"/>
  <c r="D157" i="10" s="1"/>
  <c r="M104" i="10"/>
  <c r="E157" i="10" s="1"/>
  <c r="N104" i="10"/>
  <c r="F157" i="10" s="1"/>
  <c r="H83" i="10"/>
  <c r="I82" i="10"/>
  <c r="Q97" i="10"/>
  <c r="R97" i="10"/>
  <c r="P97" i="10"/>
  <c r="D150" i="10" s="1"/>
  <c r="H102" i="10"/>
  <c r="J90" i="10"/>
  <c r="O63" i="10"/>
  <c r="H63" i="10"/>
  <c r="I63" i="10"/>
  <c r="J63" i="10"/>
  <c r="P79" i="10"/>
  <c r="Q79" i="10"/>
  <c r="R79" i="10"/>
  <c r="M72" i="10"/>
  <c r="N72" i="10"/>
  <c r="F125" i="10" s="1"/>
  <c r="L72" i="10"/>
  <c r="M79" i="10"/>
  <c r="H132" i="10" s="1"/>
  <c r="L79" i="10"/>
  <c r="G132" i="10" s="1"/>
  <c r="N79" i="10"/>
  <c r="I132" i="10" s="1"/>
  <c r="O92" i="10"/>
  <c r="H92" i="10"/>
  <c r="J92" i="10"/>
  <c r="J82" i="10"/>
  <c r="M66" i="10"/>
  <c r="E119" i="10" s="1"/>
  <c r="L66" i="10"/>
  <c r="D119" i="10" s="1"/>
  <c r="N66" i="10"/>
  <c r="I119" i="10" s="1"/>
  <c r="M76" i="10"/>
  <c r="H129" i="10" s="1"/>
  <c r="N76" i="10"/>
  <c r="I129" i="10" s="1"/>
  <c r="I171" i="10" s="1"/>
  <c r="O171" i="10" s="1"/>
  <c r="L76" i="10"/>
  <c r="P105" i="10"/>
  <c r="Q105" i="10"/>
  <c r="R105" i="10"/>
  <c r="P76" i="10"/>
  <c r="R76" i="10"/>
  <c r="Q76" i="10"/>
  <c r="P62" i="10"/>
  <c r="Q62" i="10"/>
  <c r="R62" i="10"/>
  <c r="M85" i="10"/>
  <c r="N85" i="10"/>
  <c r="I138" i="10" s="1"/>
  <c r="L85" i="10"/>
  <c r="M93" i="10"/>
  <c r="N93" i="10"/>
  <c r="I146" i="10" s="1"/>
  <c r="L93" i="10"/>
  <c r="P90" i="10"/>
  <c r="Q90" i="10"/>
  <c r="R90" i="10"/>
  <c r="O69" i="10"/>
  <c r="H69" i="10"/>
  <c r="I69" i="10"/>
  <c r="M84" i="10"/>
  <c r="H137" i="10" s="1"/>
  <c r="N84" i="10"/>
  <c r="I137" i="10" s="1"/>
  <c r="I175" i="10" s="1"/>
  <c r="O175" i="10" s="1"/>
  <c r="L84" i="10"/>
  <c r="P71" i="10"/>
  <c r="Q71" i="10"/>
  <c r="R71" i="10"/>
  <c r="L80" i="10"/>
  <c r="N80" i="10"/>
  <c r="F133" i="10" s="1"/>
  <c r="M80" i="10"/>
  <c r="N105" i="10"/>
  <c r="I158" i="10" s="1"/>
  <c r="M105" i="10"/>
  <c r="H158" i="10" s="1"/>
  <c r="L105" i="10"/>
  <c r="G158" i="10" s="1"/>
  <c r="H87" i="10"/>
  <c r="J102" i="10"/>
  <c r="L93" i="17" l="1"/>
  <c r="F135" i="17"/>
  <c r="L135" i="17" s="1"/>
  <c r="L97" i="17"/>
  <c r="F139" i="17"/>
  <c r="L139" i="17" s="1"/>
  <c r="L94" i="17"/>
  <c r="F136" i="17"/>
  <c r="L136" i="17" s="1"/>
  <c r="L99" i="17"/>
  <c r="F141" i="17"/>
  <c r="L141" i="17" s="1"/>
  <c r="L98" i="17"/>
  <c r="F140" i="17"/>
  <c r="L140" i="17" s="1"/>
  <c r="L104" i="17"/>
  <c r="F146" i="17"/>
  <c r="L146" i="17" s="1"/>
  <c r="L91" i="17"/>
  <c r="F133" i="17"/>
  <c r="L133" i="17" s="1"/>
  <c r="K93" i="17"/>
  <c r="E135" i="17"/>
  <c r="K135" i="17" s="1"/>
  <c r="K96" i="17"/>
  <c r="E138" i="17"/>
  <c r="K138" i="17" s="1"/>
  <c r="K90" i="17"/>
  <c r="E132" i="17"/>
  <c r="K132" i="17" s="1"/>
  <c r="K92" i="17"/>
  <c r="E134" i="17"/>
  <c r="K134" i="17" s="1"/>
  <c r="K94" i="17"/>
  <c r="E136" i="17"/>
  <c r="K136" i="17" s="1"/>
  <c r="K95" i="17"/>
  <c r="E137" i="17"/>
  <c r="K137" i="17" s="1"/>
  <c r="K98" i="17"/>
  <c r="E140" i="17"/>
  <c r="K140" i="17" s="1"/>
  <c r="K97" i="17"/>
  <c r="E139" i="17"/>
  <c r="K139" i="17" s="1"/>
  <c r="K91" i="17"/>
  <c r="E133" i="17"/>
  <c r="K133" i="17" s="1"/>
  <c r="I184" i="10"/>
  <c r="O184" i="10" s="1"/>
  <c r="I183" i="10"/>
  <c r="O183" i="10" s="1"/>
  <c r="H171" i="10"/>
  <c r="N171" i="10" s="1"/>
  <c r="E176" i="10"/>
  <c r="H177" i="10"/>
  <c r="N177" i="10" s="1"/>
  <c r="H182" i="10"/>
  <c r="N182" i="10" s="1"/>
  <c r="E168" i="10"/>
  <c r="J92" i="17"/>
  <c r="K104" i="17"/>
  <c r="J119" i="17"/>
  <c r="J107" i="17"/>
  <c r="J110" i="17"/>
  <c r="J121" i="17"/>
  <c r="J114" i="17"/>
  <c r="J90" i="17"/>
  <c r="J115" i="17"/>
  <c r="J112" i="17"/>
  <c r="L90" i="17"/>
  <c r="J97" i="17"/>
  <c r="J100" i="17"/>
  <c r="J109" i="17"/>
  <c r="K100" i="17"/>
  <c r="O47" i="17"/>
  <c r="C84" i="17"/>
  <c r="I47" i="17"/>
  <c r="I84" i="17" s="1"/>
  <c r="H47" i="17"/>
  <c r="J47" i="17"/>
  <c r="J84" i="17" s="1"/>
  <c r="D137" i="10"/>
  <c r="D118" i="10"/>
  <c r="D146" i="10"/>
  <c r="D153" i="10"/>
  <c r="D126" i="10"/>
  <c r="I127" i="10"/>
  <c r="D127" i="10"/>
  <c r="D120" i="10"/>
  <c r="E130" i="10"/>
  <c r="E133" i="10"/>
  <c r="F129" i="10"/>
  <c r="F171" i="10" s="1"/>
  <c r="G123" i="10"/>
  <c r="I126" i="10"/>
  <c r="I170" i="10" s="1"/>
  <c r="O170" i="10" s="1"/>
  <c r="I139" i="10"/>
  <c r="G157" i="10"/>
  <c r="F131" i="10"/>
  <c r="I123" i="10"/>
  <c r="I117" i="10"/>
  <c r="H139" i="10"/>
  <c r="H176" i="10" s="1"/>
  <c r="N176" i="10" s="1"/>
  <c r="D151" i="10"/>
  <c r="F120" i="10"/>
  <c r="F119" i="10"/>
  <c r="F168" i="10" s="1"/>
  <c r="H119" i="10"/>
  <c r="F132" i="10"/>
  <c r="F172" i="10" s="1"/>
  <c r="D138" i="10"/>
  <c r="D125" i="10"/>
  <c r="F130" i="10"/>
  <c r="F137" i="10"/>
  <c r="D133" i="10"/>
  <c r="F150" i="10"/>
  <c r="F180" i="10" s="1"/>
  <c r="E125" i="10"/>
  <c r="E138" i="10"/>
  <c r="F147" i="10"/>
  <c r="F179" i="10" s="1"/>
  <c r="E151" i="10"/>
  <c r="E181" i="10" s="1"/>
  <c r="F146" i="10"/>
  <c r="H156" i="10"/>
  <c r="I150" i="10"/>
  <c r="I180" i="10" s="1"/>
  <c r="O180" i="10" s="1"/>
  <c r="F151" i="10"/>
  <c r="F181" i="10" s="1"/>
  <c r="E152" i="10"/>
  <c r="E182" i="10" s="1"/>
  <c r="I157" i="10"/>
  <c r="E147" i="10"/>
  <c r="E146" i="10"/>
  <c r="D132" i="10"/>
  <c r="D129" i="10"/>
  <c r="D130" i="10"/>
  <c r="F138" i="10"/>
  <c r="F152" i="10"/>
  <c r="F182" i="10" s="1"/>
  <c r="D152" i="10"/>
  <c r="I149" i="10"/>
  <c r="H128" i="10"/>
  <c r="H170" i="10" s="1"/>
  <c r="N170" i="10" s="1"/>
  <c r="H117" i="10"/>
  <c r="G145" i="10"/>
  <c r="H116" i="10"/>
  <c r="F115" i="10"/>
  <c r="I115" i="10"/>
  <c r="I136" i="10"/>
  <c r="I174" i="10" s="1"/>
  <c r="O174" i="10" s="1"/>
  <c r="G128" i="10"/>
  <c r="G147" i="10"/>
  <c r="I145" i="10"/>
  <c r="I142" i="10"/>
  <c r="F142" i="10"/>
  <c r="G116" i="10"/>
  <c r="D124" i="10"/>
  <c r="G124" i="10"/>
  <c r="E143" i="10"/>
  <c r="H143" i="10"/>
  <c r="I152" i="10"/>
  <c r="I182" i="10" s="1"/>
  <c r="O182" i="10" s="1"/>
  <c r="G146" i="10"/>
  <c r="E132" i="10"/>
  <c r="F158" i="10"/>
  <c r="H133" i="10"/>
  <c r="H172" i="10" s="1"/>
  <c r="N172" i="10" s="1"/>
  <c r="F156" i="10"/>
  <c r="F184" i="10" s="1"/>
  <c r="H138" i="10"/>
  <c r="H175" i="10" s="1"/>
  <c r="N175" i="10" s="1"/>
  <c r="G119" i="10"/>
  <c r="E150" i="10"/>
  <c r="E180" i="10" s="1"/>
  <c r="H120" i="10"/>
  <c r="I116" i="10"/>
  <c r="I167" i="10" s="1"/>
  <c r="O167" i="10" s="1"/>
  <c r="H136" i="10"/>
  <c r="H174" i="10" s="1"/>
  <c r="N174" i="10" s="1"/>
  <c r="D144" i="10"/>
  <c r="G144" i="10"/>
  <c r="E126" i="10"/>
  <c r="E170" i="10" s="1"/>
  <c r="E155" i="10"/>
  <c r="H155" i="10"/>
  <c r="F143" i="10"/>
  <c r="I143" i="10"/>
  <c r="I178" i="10" s="1"/>
  <c r="O178" i="10" s="1"/>
  <c r="D135" i="10"/>
  <c r="G135" i="10"/>
  <c r="I121" i="10"/>
  <c r="I168" i="10" s="1"/>
  <c r="O168" i="10" s="1"/>
  <c r="F144" i="10"/>
  <c r="I144" i="10"/>
  <c r="G137" i="10"/>
  <c r="I133" i="10"/>
  <c r="I172" i="10" s="1"/>
  <c r="O172" i="10" s="1"/>
  <c r="H123" i="10"/>
  <c r="D155" i="10"/>
  <c r="G155" i="10"/>
  <c r="I134" i="10"/>
  <c r="I173" i="10" s="1"/>
  <c r="O173" i="10" s="1"/>
  <c r="H121" i="10"/>
  <c r="H124" i="10"/>
  <c r="E124" i="10"/>
  <c r="E169" i="10" s="1"/>
  <c r="F155" i="10"/>
  <c r="I155" i="10"/>
  <c r="G149" i="10"/>
  <c r="G121" i="10"/>
  <c r="I124" i="10"/>
  <c r="F124" i="10"/>
  <c r="F169" i="10" s="1"/>
  <c r="G156" i="10"/>
  <c r="E137" i="10"/>
  <c r="E175" i="10" s="1"/>
  <c r="E129" i="10"/>
  <c r="E171" i="10" s="1"/>
  <c r="E158" i="10"/>
  <c r="E184" i="10" s="1"/>
  <c r="D140" i="10"/>
  <c r="G140" i="10"/>
  <c r="H154" i="10"/>
  <c r="I140" i="10"/>
  <c r="F140" i="10"/>
  <c r="F176" i="10" s="1"/>
  <c r="G142" i="10"/>
  <c r="D142" i="10"/>
  <c r="E144" i="10"/>
  <c r="H144" i="10"/>
  <c r="H122" i="10"/>
  <c r="H149" i="10"/>
  <c r="D115" i="10"/>
  <c r="G154" i="10"/>
  <c r="H140" i="10"/>
  <c r="E140" i="10"/>
  <c r="G141" i="10"/>
  <c r="H127" i="10"/>
  <c r="I125" i="10"/>
  <c r="F118" i="10"/>
  <c r="G129" i="10"/>
  <c r="H125" i="10"/>
  <c r="G122" i="10"/>
  <c r="E135" i="10"/>
  <c r="H135" i="10"/>
  <c r="I141" i="10"/>
  <c r="I148" i="10"/>
  <c r="I179" i="10" s="1"/>
  <c r="O179" i="10" s="1"/>
  <c r="H134" i="10"/>
  <c r="E115" i="10"/>
  <c r="H115" i="10"/>
  <c r="G138" i="10"/>
  <c r="G136" i="10"/>
  <c r="D143" i="10"/>
  <c r="G143" i="10"/>
  <c r="H148" i="10"/>
  <c r="H179" i="10" s="1"/>
  <c r="N179" i="10" s="1"/>
  <c r="G134" i="10"/>
  <c r="H146" i="10"/>
  <c r="G117" i="10"/>
  <c r="E118" i="10"/>
  <c r="H131" i="10"/>
  <c r="E153" i="10"/>
  <c r="G139" i="10"/>
  <c r="F153" i="10"/>
  <c r="G131" i="10"/>
  <c r="G133" i="10"/>
  <c r="G130" i="10"/>
  <c r="G125" i="10"/>
  <c r="H157" i="10"/>
  <c r="D158" i="10"/>
  <c r="F135" i="10"/>
  <c r="I135" i="10"/>
  <c r="G148" i="10"/>
  <c r="I128" i="10"/>
  <c r="H142" i="10"/>
  <c r="E142" i="10"/>
  <c r="P68" i="10"/>
  <c r="D121" i="10" s="1"/>
  <c r="R68" i="10"/>
  <c r="F121" i="10" s="1"/>
  <c r="Q68" i="10"/>
  <c r="E121" i="10" s="1"/>
  <c r="P88" i="10"/>
  <c r="D141" i="10" s="1"/>
  <c r="Q88" i="10"/>
  <c r="E141" i="10" s="1"/>
  <c r="E177" i="10" s="1"/>
  <c r="R88" i="10"/>
  <c r="F141" i="10" s="1"/>
  <c r="P81" i="10"/>
  <c r="D134" i="10" s="1"/>
  <c r="Q81" i="10"/>
  <c r="E134" i="10" s="1"/>
  <c r="R81" i="10"/>
  <c r="F134" i="10" s="1"/>
  <c r="F173" i="10" s="1"/>
  <c r="P96" i="10"/>
  <c r="D149" i="10" s="1"/>
  <c r="Q96" i="10"/>
  <c r="E149" i="10" s="1"/>
  <c r="R96" i="10"/>
  <c r="F149" i="10" s="1"/>
  <c r="R101" i="10"/>
  <c r="F154" i="10" s="1"/>
  <c r="F183" i="10" s="1"/>
  <c r="P101" i="10"/>
  <c r="D154" i="10" s="1"/>
  <c r="Q101" i="10"/>
  <c r="E154" i="10" s="1"/>
  <c r="E183" i="10" s="1"/>
  <c r="P63" i="10"/>
  <c r="D116" i="10" s="1"/>
  <c r="Q63" i="10"/>
  <c r="E116" i="10" s="1"/>
  <c r="E167" i="10" s="1"/>
  <c r="R63" i="10"/>
  <c r="F116" i="10" s="1"/>
  <c r="P69" i="10"/>
  <c r="D122" i="10" s="1"/>
  <c r="Q69" i="10"/>
  <c r="E122" i="10" s="1"/>
  <c r="R69" i="10"/>
  <c r="F122" i="10" s="1"/>
  <c r="P95" i="10"/>
  <c r="D148" i="10" s="1"/>
  <c r="Q95" i="10"/>
  <c r="E148" i="10" s="1"/>
  <c r="R95" i="10"/>
  <c r="F148" i="10" s="1"/>
  <c r="P83" i="10"/>
  <c r="D136" i="10" s="1"/>
  <c r="Q83" i="10"/>
  <c r="E136" i="10" s="1"/>
  <c r="E174" i="10" s="1"/>
  <c r="R83" i="10"/>
  <c r="F136" i="10" s="1"/>
  <c r="F174" i="10" s="1"/>
  <c r="P92" i="10"/>
  <c r="D145" i="10" s="1"/>
  <c r="R92" i="10"/>
  <c r="F145" i="10" s="1"/>
  <c r="Q92" i="10"/>
  <c r="E145" i="10" s="1"/>
  <c r="P75" i="10"/>
  <c r="D128" i="10" s="1"/>
  <c r="Q75" i="10"/>
  <c r="E128" i="10" s="1"/>
  <c r="R75" i="10"/>
  <c r="F128" i="10" s="1"/>
  <c r="F170" i="10" s="1"/>
  <c r="F178" i="10" l="1"/>
  <c r="I169" i="10"/>
  <c r="O169" i="10" s="1"/>
  <c r="F175" i="10"/>
  <c r="I177" i="10"/>
  <c r="O177" i="10" s="1"/>
  <c r="F167" i="10"/>
  <c r="F177" i="10"/>
  <c r="I176" i="10"/>
  <c r="O176" i="10" s="1"/>
  <c r="H168" i="10"/>
  <c r="N168" i="10" s="1"/>
  <c r="H184" i="10"/>
  <c r="N184" i="10" s="1"/>
  <c r="H169" i="10"/>
  <c r="N169" i="10" s="1"/>
  <c r="E172" i="10"/>
  <c r="H178" i="10"/>
  <c r="N178" i="10" s="1"/>
  <c r="H173" i="10"/>
  <c r="N173" i="10" s="1"/>
  <c r="E178" i="10"/>
  <c r="H167" i="10"/>
  <c r="N167" i="10" s="1"/>
  <c r="E179" i="10"/>
  <c r="E173" i="10"/>
  <c r="H183" i="10"/>
  <c r="N183" i="10" s="1"/>
  <c r="R47" i="17"/>
  <c r="Q47" i="17"/>
  <c r="P47" i="17"/>
  <c r="I89" i="17"/>
  <c r="I126" i="17" s="1"/>
  <c r="G89" i="17"/>
  <c r="H89" i="17"/>
  <c r="H126" i="17" s="1"/>
  <c r="F53" i="10"/>
  <c r="C2" i="10"/>
  <c r="C185" i="10"/>
  <c r="K116" i="10"/>
  <c r="E89" i="17" l="1"/>
  <c r="F89" i="17"/>
  <c r="B13" i="8"/>
  <c r="I131" i="17"/>
  <c r="H131" i="17"/>
  <c r="B12" i="8"/>
  <c r="D89" i="17"/>
  <c r="D131" i="17" s="1"/>
  <c r="B11" i="8"/>
  <c r="G131" i="17"/>
  <c r="L124" i="10"/>
  <c r="J142" i="10"/>
  <c r="J136" i="10"/>
  <c r="J174" i="10" s="1"/>
  <c r="L121" i="10"/>
  <c r="J143" i="10"/>
  <c r="L136" i="10"/>
  <c r="L174" i="10" s="1"/>
  <c r="L135" i="10"/>
  <c r="L145" i="10"/>
  <c r="K141" i="10"/>
  <c r="L118" i="10"/>
  <c r="K129" i="10"/>
  <c r="K171" i="10" s="1"/>
  <c r="K134" i="10"/>
  <c r="K135" i="10"/>
  <c r="L144" i="10"/>
  <c r="J122" i="10"/>
  <c r="K124" i="10"/>
  <c r="J128" i="10"/>
  <c r="J141" i="10"/>
  <c r="J124" i="10"/>
  <c r="L128" i="10"/>
  <c r="K140" i="10"/>
  <c r="J149" i="10"/>
  <c r="K143" i="10"/>
  <c r="K178" i="10" s="1"/>
  <c r="J134" i="10"/>
  <c r="J173" i="10" s="1"/>
  <c r="L143" i="10"/>
  <c r="L122" i="10"/>
  <c r="K153" i="10"/>
  <c r="L133" i="10"/>
  <c r="K123" i="10"/>
  <c r="J130" i="10"/>
  <c r="K127" i="10"/>
  <c r="K130" i="10"/>
  <c r="J127" i="10"/>
  <c r="J139" i="10"/>
  <c r="J176" i="10" s="1"/>
  <c r="K120" i="10"/>
  <c r="L129" i="10"/>
  <c r="J131" i="10"/>
  <c r="K138" i="10"/>
  <c r="J119" i="10"/>
  <c r="L157" i="10"/>
  <c r="J118" i="10"/>
  <c r="K152" i="10"/>
  <c r="J156" i="10"/>
  <c r="J117" i="10"/>
  <c r="K117" i="10"/>
  <c r="K125" i="10"/>
  <c r="J152" i="10"/>
  <c r="K157" i="10"/>
  <c r="L132" i="10"/>
  <c r="L125" i="10"/>
  <c r="K119" i="10"/>
  <c r="L117" i="10"/>
  <c r="K131" i="10"/>
  <c r="K146" i="10"/>
  <c r="K156" i="10"/>
  <c r="L123" i="10"/>
  <c r="L120" i="10"/>
  <c r="L127" i="10"/>
  <c r="L147" i="10"/>
  <c r="L151" i="10"/>
  <c r="L181" i="10" s="1"/>
  <c r="L150" i="10"/>
  <c r="L180" i="10" s="1"/>
  <c r="J132" i="10"/>
  <c r="L152" i="10"/>
  <c r="L131" i="10"/>
  <c r="K147" i="10"/>
  <c r="K133" i="10"/>
  <c r="J137" i="10"/>
  <c r="L137" i="10"/>
  <c r="J150" i="10"/>
  <c r="J180" i="10" s="1"/>
  <c r="K151" i="10"/>
  <c r="K181" i="10" s="1"/>
  <c r="L126" i="10"/>
  <c r="L170" i="10" s="1"/>
  <c r="J151" i="10"/>
  <c r="J181" i="10" s="1"/>
  <c r="J147" i="10"/>
  <c r="J179" i="10" s="1"/>
  <c r="J133" i="10"/>
  <c r="J138" i="10"/>
  <c r="L138" i="10"/>
  <c r="L119" i="10"/>
  <c r="J123" i="10"/>
  <c r="L130" i="10"/>
  <c r="J157" i="10"/>
  <c r="J129" i="10"/>
  <c r="J125" i="10"/>
  <c r="L139" i="10"/>
  <c r="J120" i="10"/>
  <c r="L146" i="10"/>
  <c r="J153" i="10"/>
  <c r="K139" i="10"/>
  <c r="J126" i="10"/>
  <c r="J146" i="10"/>
  <c r="J135" i="10"/>
  <c r="L115" i="10"/>
  <c r="L141" i="10"/>
  <c r="L156" i="10"/>
  <c r="J148" i="10"/>
  <c r="J116" i="10"/>
  <c r="J167" i="10" s="1"/>
  <c r="K121" i="10"/>
  <c r="K148" i="10"/>
  <c r="L153" i="10"/>
  <c r="K155" i="10"/>
  <c r="K158" i="10"/>
  <c r="L149" i="10"/>
  <c r="K149" i="10"/>
  <c r="K142" i="10"/>
  <c r="L142" i="10"/>
  <c r="K144" i="10"/>
  <c r="L155" i="10"/>
  <c r="L148" i="10"/>
  <c r="L154" i="10"/>
  <c r="L183" i="10" s="1"/>
  <c r="L158" i="10"/>
  <c r="K126" i="10"/>
  <c r="K118" i="10"/>
  <c r="L116" i="10"/>
  <c r="J121" i="10"/>
  <c r="K132" i="10"/>
  <c r="K172" i="10" s="1"/>
  <c r="J115" i="10"/>
  <c r="J145" i="10"/>
  <c r="K150" i="10"/>
  <c r="K180" i="10" s="1"/>
  <c r="K122" i="10"/>
  <c r="J154" i="10"/>
  <c r="J144" i="10"/>
  <c r="K115" i="10"/>
  <c r="J155" i="10"/>
  <c r="K137" i="10"/>
  <c r="K128" i="10"/>
  <c r="K136" i="10"/>
  <c r="K174" i="10" s="1"/>
  <c r="L140" i="10"/>
  <c r="J158" i="10"/>
  <c r="J140" i="10"/>
  <c r="K145" i="10"/>
  <c r="L134" i="10"/>
  <c r="K154" i="10"/>
  <c r="E61" i="10"/>
  <c r="E60" i="10"/>
  <c r="L89" i="17" l="1"/>
  <c r="L126" i="17" s="1"/>
  <c r="D13" i="8" s="1"/>
  <c r="F126" i="17"/>
  <c r="C13" i="8" s="1"/>
  <c r="K89" i="17"/>
  <c r="K126" i="17" s="1"/>
  <c r="D12" i="8" s="1"/>
  <c r="E126" i="17"/>
  <c r="C12" i="8" s="1"/>
  <c r="L172" i="10"/>
  <c r="L176" i="10"/>
  <c r="L173" i="10"/>
  <c r="L171" i="10"/>
  <c r="L175" i="10"/>
  <c r="K170" i="10"/>
  <c r="J172" i="10"/>
  <c r="K167" i="10"/>
  <c r="K177" i="10"/>
  <c r="K183" i="10"/>
  <c r="J175" i="10"/>
  <c r="J184" i="10"/>
  <c r="K182" i="10"/>
  <c r="L177" i="10"/>
  <c r="J182" i="10"/>
  <c r="L179" i="10"/>
  <c r="J171" i="10"/>
  <c r="J169" i="10"/>
  <c r="J177" i="10"/>
  <c r="J183" i="10"/>
  <c r="L184" i="10"/>
  <c r="K184" i="10"/>
  <c r="L168" i="10"/>
  <c r="K179" i="10"/>
  <c r="K169" i="10"/>
  <c r="J178" i="10"/>
  <c r="L178" i="10"/>
  <c r="L169" i="10"/>
  <c r="L167" i="10"/>
  <c r="J170" i="10"/>
  <c r="K173" i="10"/>
  <c r="K175" i="10"/>
  <c r="K176" i="10"/>
  <c r="L182" i="10"/>
  <c r="K168" i="10"/>
  <c r="J168" i="10"/>
  <c r="E131" i="17"/>
  <c r="K131" i="17" s="1"/>
  <c r="K147" i="17" s="1"/>
  <c r="C18" i="8" s="1"/>
  <c r="F131" i="17"/>
  <c r="L131" i="17" s="1"/>
  <c r="L147" i="17" s="1"/>
  <c r="C19" i="8" s="1"/>
  <c r="M131" i="17"/>
  <c r="J89" i="17"/>
  <c r="J126" i="17" s="1"/>
  <c r="C11" i="8"/>
  <c r="N131" i="17"/>
  <c r="N147" i="17" s="1"/>
  <c r="B18" i="8" s="1"/>
  <c r="O131" i="17"/>
  <c r="O147" i="17" s="1"/>
  <c r="B19" i="8" s="1"/>
  <c r="C61" i="10"/>
  <c r="H61" i="10" s="1"/>
  <c r="K60" i="10"/>
  <c r="M60" i="10" s="1"/>
  <c r="C60" i="10"/>
  <c r="K59" i="10"/>
  <c r="M59" i="10" s="1"/>
  <c r="C59" i="10"/>
  <c r="O2" i="10"/>
  <c r="K61" i="10"/>
  <c r="L61" i="10" s="1"/>
  <c r="D11" i="8" l="1"/>
  <c r="G147" i="17"/>
  <c r="M147" i="17"/>
  <c r="I147" i="17"/>
  <c r="E147" i="17"/>
  <c r="H147" i="17"/>
  <c r="F147" i="17"/>
  <c r="O60" i="10"/>
  <c r="J60" i="10"/>
  <c r="I60" i="10"/>
  <c r="J61" i="10"/>
  <c r="I61" i="10"/>
  <c r="H60" i="10"/>
  <c r="L59" i="10"/>
  <c r="E2" i="10"/>
  <c r="K58" i="10"/>
  <c r="P2" i="10"/>
  <c r="C58" i="10"/>
  <c r="G2" i="10"/>
  <c r="M61" i="10"/>
  <c r="D147" i="17" l="1"/>
  <c r="J147" i="17"/>
  <c r="M106" i="10"/>
  <c r="C106" i="10"/>
  <c r="K106" i="10"/>
  <c r="I164" i="10" l="1"/>
  <c r="O164" i="10" s="1"/>
  <c r="J164" i="10"/>
  <c r="E164" i="10"/>
  <c r="H164" i="10"/>
  <c r="N164" i="10" s="1"/>
  <c r="F164" i="10"/>
  <c r="N61" i="10" l="1"/>
  <c r="L164" i="10" l="1"/>
  <c r="K164" i="10"/>
  <c r="R60" i="10"/>
  <c r="O61" i="10"/>
  <c r="P61" i="10" s="1"/>
  <c r="N59" i="10"/>
  <c r="H113" i="10"/>
  <c r="N60" i="10"/>
  <c r="L60" i="10"/>
  <c r="O106" i="10" l="1"/>
  <c r="N106" i="10"/>
  <c r="L106" i="10"/>
  <c r="G113" i="10"/>
  <c r="Q59" i="10"/>
  <c r="P60" i="10"/>
  <c r="D113" i="10" s="1"/>
  <c r="J113" i="10" s="1"/>
  <c r="Q60" i="10"/>
  <c r="E113" i="10" s="1"/>
  <c r="K113" i="10" s="1"/>
  <c r="R59" i="10"/>
  <c r="P59" i="10"/>
  <c r="Q61" i="10"/>
  <c r="H114" i="10"/>
  <c r="H166" i="10" s="1"/>
  <c r="N166" i="10" s="1"/>
  <c r="I114" i="10"/>
  <c r="I166" i="10" s="1"/>
  <c r="O166" i="10" s="1"/>
  <c r="G114" i="10"/>
  <c r="I113" i="10"/>
  <c r="I112" i="10" l="1"/>
  <c r="I165" i="10" s="1"/>
  <c r="O165" i="10" s="1"/>
  <c r="J106" i="10"/>
  <c r="H112" i="10"/>
  <c r="H165" i="10" s="1"/>
  <c r="N165" i="10" s="1"/>
  <c r="I106" i="10"/>
  <c r="R106" i="10"/>
  <c r="G112" i="10"/>
  <c r="H106" i="10"/>
  <c r="Q106" i="10"/>
  <c r="P106" i="10"/>
  <c r="F114" i="10"/>
  <c r="F112" i="10"/>
  <c r="F113" i="10"/>
  <c r="L113" i="10" s="1"/>
  <c r="E114" i="10"/>
  <c r="E166" i="10" s="1"/>
  <c r="E165" i="10"/>
  <c r="D114" i="10"/>
  <c r="J114" i="10" s="1"/>
  <c r="J166" i="10" s="1"/>
  <c r="L112" i="10" l="1"/>
  <c r="F165" i="10"/>
  <c r="L114" i="10"/>
  <c r="L166" i="10" s="1"/>
  <c r="F166" i="10"/>
  <c r="L165" i="10"/>
  <c r="E159" i="10"/>
  <c r="F12" i="8" s="1"/>
  <c r="G159" i="10"/>
  <c r="I159" i="10"/>
  <c r="E13" i="8" s="1"/>
  <c r="H159" i="10"/>
  <c r="E12" i="8" s="1"/>
  <c r="F159" i="10"/>
  <c r="F13" i="8" s="1"/>
  <c r="D159" i="10"/>
  <c r="J112" i="10"/>
  <c r="J165" i="10" s="1"/>
  <c r="K112" i="10"/>
  <c r="K114" i="10"/>
  <c r="K166" i="10" s="1"/>
  <c r="L159" i="10" l="1"/>
  <c r="K165" i="10"/>
  <c r="K159" i="10"/>
  <c r="F185" i="10"/>
  <c r="M185" i="10"/>
  <c r="G11" i="8" l="1"/>
  <c r="J11" i="8" s="1"/>
  <c r="G13" i="8"/>
  <c r="J13" i="8" s="1"/>
  <c r="G12" i="8"/>
  <c r="J12" i="8" s="1"/>
  <c r="D185" i="10"/>
  <c r="N185" i="10"/>
  <c r="D18" i="8" s="1"/>
  <c r="F18" i="8" s="1"/>
  <c r="H185" i="10"/>
  <c r="E185" i="10"/>
  <c r="O185" i="10"/>
  <c r="D19" i="8" s="1"/>
  <c r="F19" i="8" s="1"/>
  <c r="I185" i="10"/>
  <c r="G185" i="10"/>
  <c r="L185" i="10"/>
  <c r="E19" i="8" s="1"/>
  <c r="G19" i="8" s="1"/>
  <c r="K185" i="10"/>
  <c r="E18" i="8" s="1"/>
  <c r="G18" i="8" s="1"/>
  <c r="J185" i="10"/>
  <c r="E17" i="8" s="1"/>
  <c r="G17" i="8" s="1"/>
</calcChain>
</file>

<file path=xl/sharedStrings.xml><?xml version="1.0" encoding="utf-8"?>
<sst xmlns="http://schemas.openxmlformats.org/spreadsheetml/2006/main" count="759" uniqueCount="121">
  <si>
    <t>Proveedor</t>
  </si>
  <si>
    <t>Dieta Proveedor</t>
  </si>
  <si>
    <t>Total Alimento Entregado (Kg)</t>
  </si>
  <si>
    <t>MES</t>
  </si>
  <si>
    <t>Tota Alimento 
Consumido
Kg</t>
  </si>
  <si>
    <t>Humedad</t>
  </si>
  <si>
    <t>AC base seca (Kg)</t>
  </si>
  <si>
    <t>Calibre</t>
  </si>
  <si>
    <t>Digestibilidad
 (%)</t>
  </si>
  <si>
    <t>Fecas 
(%)</t>
  </si>
  <si>
    <t>Carbono
(%)</t>
  </si>
  <si>
    <t>Nitrogeno
(%)</t>
  </si>
  <si>
    <t>Fósforo
(%)</t>
  </si>
  <si>
    <t>ANC
%</t>
  </si>
  <si>
    <t>ANC
kg</t>
  </si>
  <si>
    <t>ANC base seca
kg</t>
  </si>
  <si>
    <t>Factor de solubilidad</t>
  </si>
  <si>
    <t>Factor de crecimiento</t>
  </si>
  <si>
    <t>N° de jalas</t>
  </si>
  <si>
    <t>un</t>
  </si>
  <si>
    <t>Biomar</t>
  </si>
  <si>
    <t>QARDIO Intro 4 A70 FOCUS S</t>
  </si>
  <si>
    <t>Ancho Jaulas(m)</t>
  </si>
  <si>
    <t>m</t>
  </si>
  <si>
    <t>PW SMOLT 250 A70</t>
  </si>
  <si>
    <t>Profundidad columna (m)</t>
  </si>
  <si>
    <t>Velocidad (m/s)</t>
  </si>
  <si>
    <t>m/s</t>
  </si>
  <si>
    <t>Días ciclo</t>
  </si>
  <si>
    <t>días</t>
  </si>
  <si>
    <t>QARDIO Intro 4 A70</t>
  </si>
  <si>
    <t>tiempo ciclo (s)</t>
  </si>
  <si>
    <t>s</t>
  </si>
  <si>
    <t>Volumen agua</t>
  </si>
  <si>
    <t>m3</t>
  </si>
  <si>
    <t>BIOMAR PW SMOLT 250 A70 FOCUS S</t>
  </si>
  <si>
    <t>AQUAVET U 250 A60 OTC</t>
  </si>
  <si>
    <t>AQUAVET U 800 A60 OTC</t>
  </si>
  <si>
    <t>ZERO 800 A70 FOCUS S</t>
  </si>
  <si>
    <t>Salmofood</t>
  </si>
  <si>
    <t>EXPLORADOR 250 A70 SKIN-G</t>
  </si>
  <si>
    <t>ZERO 800 A70</t>
  </si>
  <si>
    <t>ZERO 2500 A70</t>
  </si>
  <si>
    <t>ZERO 1500 A70</t>
  </si>
  <si>
    <t>ZERO 2500 A70 PXS</t>
  </si>
  <si>
    <t>AQUAVET U 2000 A60 FLORF</t>
  </si>
  <si>
    <t>ZERO 2500 A60</t>
  </si>
  <si>
    <t>Skretting</t>
  </si>
  <si>
    <t>EXPRESS 800 A70</t>
  </si>
  <si>
    <t>BIOMAR POWER 2500 A80</t>
  </si>
  <si>
    <t>BIOMAR POWER STD A80</t>
  </si>
  <si>
    <t>ZERO 2500 A80</t>
  </si>
  <si>
    <t>EXPLORADOR AE 3000 A80</t>
  </si>
  <si>
    <t>Por feca</t>
  </si>
  <si>
    <t>Por alimento no consumido</t>
  </si>
  <si>
    <t>Excretado</t>
  </si>
  <si>
    <t>Total AC base seca (kg)</t>
  </si>
  <si>
    <t xml:space="preserve">Carbono por kg de fecas
</t>
  </si>
  <si>
    <t>Nitrogeno por kg de fecas</t>
  </si>
  <si>
    <t>Fósforo por kg de fecas</t>
  </si>
  <si>
    <t>Carbono total
(Kg)</t>
  </si>
  <si>
    <t>Nitrogeno total
(Kg)</t>
  </si>
  <si>
    <t>Fósforo Total
(Kg)</t>
  </si>
  <si>
    <t>Total Excretado
Kg</t>
  </si>
  <si>
    <t xml:space="preserve">Kg en Columna </t>
  </si>
  <si>
    <t>Kg en Sedimento</t>
  </si>
  <si>
    <t>Concentracion de columna</t>
  </si>
  <si>
    <t>Carbono total
mg/l</t>
  </si>
  <si>
    <t>Nitrogeno total
mg/l</t>
  </si>
  <si>
    <t>Fósforo Total
mg/l</t>
  </si>
  <si>
    <t>Kg en Columna mensual</t>
  </si>
  <si>
    <t>Kg en Sedimento mensual</t>
  </si>
  <si>
    <t>Kg en Columna diario</t>
  </si>
  <si>
    <t>Kg en Sedimento diario</t>
  </si>
  <si>
    <t>Año</t>
  </si>
  <si>
    <t>Mes</t>
  </si>
  <si>
    <t>Dias</t>
  </si>
  <si>
    <t>Carbono total
(Kg/mes)</t>
  </si>
  <si>
    <t>Nitrogeno total
(Kg/mes)</t>
  </si>
  <si>
    <t>Fósforo Total
(Kg/mes)</t>
  </si>
  <si>
    <t>Carbono total
(Kg/día)</t>
  </si>
  <si>
    <t>Nitrogeno total
(Kg/día)</t>
  </si>
  <si>
    <t>Fósforo Total
(Kg/día)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</si>
  <si>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</si>
  <si>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</si>
  <si>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</si>
  <si>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</si>
  <si>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</si>
  <si>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</si>
  <si>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</si>
  <si>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</si>
  <si>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</si>
  <si>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</si>
  <si>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</si>
  <si>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</si>
  <si>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Escenario</t>
  </si>
  <si>
    <t>RCA</t>
  </si>
  <si>
    <t>Sobreproducción</t>
  </si>
  <si>
    <t>Incremento según RCA  (kg)</t>
  </si>
  <si>
    <t>Alimento entregado (kg)</t>
  </si>
  <si>
    <t>Alimento consumido (kg)</t>
  </si>
  <si>
    <t>Alimento No consumido (kg)</t>
  </si>
  <si>
    <t>Escenarios ciclo completo</t>
  </si>
  <si>
    <t>Escenario RCA</t>
  </si>
  <si>
    <t>Escenario sobreproducción</t>
  </si>
  <si>
    <t>Incremento</t>
  </si>
  <si>
    <t>Nutrientes</t>
  </si>
  <si>
    <t>Sedimento (Kg)</t>
  </si>
  <si>
    <t>columna (kg)</t>
  </si>
  <si>
    <t>columna (mg/l)</t>
  </si>
  <si>
    <t>Sedimento (%)</t>
  </si>
  <si>
    <t>columna (%)</t>
  </si>
  <si>
    <t xml:space="preserve">Carbono </t>
  </si>
  <si>
    <t>Nitrógeno</t>
  </si>
  <si>
    <t>Fosforo</t>
  </si>
  <si>
    <t>Escenarios promedio diario</t>
  </si>
  <si>
    <t>Diferencia</t>
  </si>
  <si>
    <t>Sedimento (Kg/día)</t>
  </si>
  <si>
    <t>columna (kg/día)</t>
  </si>
  <si>
    <t>Sedimento (Kg/dia)</t>
  </si>
  <si>
    <t>columna (kg/dia)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</si>
</sst>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64" formatCode="_ * #,##0.00_ ;_ * \-#,##0.00_ ;_ * &quot;-&quot;_ ;_ @_ "/>
    <numFmt numFmtId="165" formatCode="0.0"/>
    <numFmt numFmtId="166" formatCode="_ * #,##0.000000_ ;_ * \-#,##0.000000_ ;_ * &quot;-&quot;_ ;_ @_ "/>
    <numFmt numFmtId="167" formatCode="#,##0.000000"/>
    <numFmt numFmtId="168" formatCode="0.000000"/>
    <numFmt numFmtId="169" formatCode="0.0000"/>
    <numFmt numFmtId="170" formatCode="#,##0.0000000"/>
    <numFmt numFmtId="171" formatCode="0.000"/>
    <numFmt numFmtId="172" formatCode="0.00000000"/>
    <numFmt numFmtId="173" formatCode="#.######"/>
    <numFmt numFmtId="174" formatCode="#.00000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0"/>
      <name val="Century Gothic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8E5EB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thin">
        <color rgb="FFB4B4B4"/>
      </right>
      <top/>
      <bottom style="thin">
        <color rgb="FFB4B4B4"/>
      </bottom>
      <diagonal/>
    </border>
    <border>
      <left style="thin">
        <color indexed="64"/>
      </left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/>
      <top style="thin">
        <color rgb="FFB4B4B4"/>
      </top>
      <bottom style="thin">
        <color rgb="FFB4B4B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B4B4B4"/>
      </bottom>
      <diagonal/>
    </border>
    <border>
      <left style="thin">
        <color indexed="64"/>
      </left>
      <right style="thin">
        <color indexed="64"/>
      </right>
      <top style="thin">
        <color rgb="FFB4B4B4"/>
      </top>
      <bottom style="thin">
        <color rgb="FFB4B4B4"/>
      </bottom>
      <diagonal/>
    </border>
    <border>
      <left style="thin">
        <color indexed="64"/>
      </left>
      <right style="thin">
        <color indexed="64"/>
      </right>
      <top style="thin">
        <color rgb="FFB4B4B4"/>
      </top>
      <bottom style="thin">
        <color indexed="64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2" applyFont="1"/>
    <xf numFmtId="41" fontId="0" fillId="0" borderId="0" xfId="0" applyNumberFormat="1"/>
    <xf numFmtId="0" fontId="4" fillId="0" borderId="0" xfId="2" applyFont="1"/>
    <xf numFmtId="1" fontId="4" fillId="0" borderId="0" xfId="2" applyNumberFormat="1" applyFont="1"/>
    <xf numFmtId="0" fontId="4" fillId="0" borderId="0" xfId="0" applyFont="1" applyAlignment="1">
      <alignment horizontal="center"/>
    </xf>
    <xf numFmtId="2" fontId="6" fillId="0" borderId="5" xfId="2" applyNumberFormat="1" applyFont="1" applyBorder="1" applyAlignment="1">
      <alignment horizontal="center" vertical="top" wrapText="1"/>
    </xf>
    <xf numFmtId="164" fontId="6" fillId="0" borderId="5" xfId="1" applyNumberFormat="1" applyFont="1" applyFill="1" applyBorder="1" applyAlignment="1">
      <alignment horizontal="center" vertical="top" wrapText="1"/>
    </xf>
    <xf numFmtId="166" fontId="6" fillId="0" borderId="5" xfId="1" applyNumberFormat="1" applyFont="1" applyFill="1" applyBorder="1" applyAlignment="1">
      <alignment horizontal="center"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wrapText="1"/>
    </xf>
    <xf numFmtId="4" fontId="5" fillId="2" borderId="5" xfId="2" applyNumberFormat="1" applyFont="1" applyFill="1" applyBorder="1" applyAlignment="1">
      <alignment horizontal="right" vertical="top"/>
    </xf>
    <xf numFmtId="1" fontId="4" fillId="0" borderId="0" xfId="3" applyNumberFormat="1" applyFont="1"/>
    <xf numFmtId="168" fontId="4" fillId="0" borderId="0" xfId="2" applyNumberFormat="1" applyFont="1"/>
    <xf numFmtId="0" fontId="4" fillId="0" borderId="0" xfId="0" applyFont="1"/>
    <xf numFmtId="4" fontId="5" fillId="3" borderId="5" xfId="2" applyNumberFormat="1" applyFont="1" applyFill="1" applyBorder="1" applyAlignment="1">
      <alignment horizontal="right" vertical="top"/>
    </xf>
    <xf numFmtId="3" fontId="3" fillId="0" borderId="0" xfId="2" applyNumberFormat="1" applyFont="1"/>
    <xf numFmtId="165" fontId="4" fillId="0" borderId="0" xfId="2" applyNumberFormat="1" applyFont="1"/>
    <xf numFmtId="0" fontId="9" fillId="4" borderId="5" xfId="2" applyFont="1" applyFill="1" applyBorder="1" applyAlignment="1">
      <alignment horizontal="center" vertical="center" wrapText="1"/>
    </xf>
    <xf numFmtId="2" fontId="6" fillId="7" borderId="5" xfId="2" applyNumberFormat="1" applyFont="1" applyFill="1" applyBorder="1" applyAlignment="1">
      <alignment horizontal="center" vertical="top" wrapText="1"/>
    </xf>
    <xf numFmtId="0" fontId="9" fillId="5" borderId="5" xfId="2" applyFont="1" applyFill="1" applyBorder="1" applyAlignment="1">
      <alignment horizontal="center" vertical="center" wrapText="1"/>
    </xf>
    <xf numFmtId="164" fontId="6" fillId="0" borderId="12" xfId="1" applyNumberFormat="1" applyFont="1" applyFill="1" applyBorder="1" applyAlignment="1">
      <alignment horizontal="center" vertical="top" wrapText="1"/>
    </xf>
    <xf numFmtId="164" fontId="6" fillId="0" borderId="15" xfId="1" applyNumberFormat="1" applyFont="1" applyFill="1" applyBorder="1" applyAlignment="1">
      <alignment horizontal="center" vertical="top" wrapText="1"/>
    </xf>
    <xf numFmtId="164" fontId="6" fillId="0" borderId="13" xfId="1" applyNumberFormat="1" applyFont="1" applyFill="1" applyBorder="1" applyAlignment="1">
      <alignment horizontal="center" vertical="top" wrapText="1"/>
    </xf>
    <xf numFmtId="164" fontId="6" fillId="7" borderId="15" xfId="1" applyNumberFormat="1" applyFont="1" applyFill="1" applyBorder="1" applyAlignment="1">
      <alignment horizontal="center" vertical="top" wrapText="1"/>
    </xf>
    <xf numFmtId="0" fontId="9" fillId="5" borderId="13" xfId="2" applyFont="1" applyFill="1" applyBorder="1" applyAlignment="1">
      <alignment horizontal="center" vertical="center" wrapText="1"/>
    </xf>
    <xf numFmtId="0" fontId="9" fillId="5" borderId="12" xfId="2" applyFont="1" applyFill="1" applyBorder="1" applyAlignment="1">
      <alignment horizontal="center" vertical="center" wrapText="1"/>
    </xf>
    <xf numFmtId="0" fontId="9" fillId="8" borderId="14" xfId="2" applyFont="1" applyFill="1" applyBorder="1" applyAlignment="1">
      <alignment horizontal="center" vertical="center" wrapText="1"/>
    </xf>
    <xf numFmtId="1" fontId="9" fillId="5" borderId="5" xfId="2" applyNumberFormat="1" applyFont="1" applyFill="1" applyBorder="1" applyAlignment="1">
      <alignment horizontal="center" vertical="center" wrapText="1"/>
    </xf>
    <xf numFmtId="1" fontId="9" fillId="5" borderId="5" xfId="3" applyNumberFormat="1" applyFont="1" applyFill="1" applyBorder="1" applyAlignment="1">
      <alignment horizontal="center" vertical="center" wrapText="1"/>
    </xf>
    <xf numFmtId="1" fontId="9" fillId="5" borderId="1" xfId="3" applyNumberFormat="1" applyFont="1" applyFill="1" applyBorder="1" applyAlignment="1">
      <alignment horizontal="center" vertical="center" wrapText="1"/>
    </xf>
    <xf numFmtId="0" fontId="4" fillId="5" borderId="1" xfId="2" applyFont="1" applyFill="1" applyBorder="1"/>
    <xf numFmtId="0" fontId="4" fillId="0" borderId="1" xfId="2" applyFont="1" applyBorder="1"/>
    <xf numFmtId="0" fontId="4" fillId="7" borderId="8" xfId="2" applyFont="1" applyFill="1" applyBorder="1" applyAlignment="1">
      <alignment wrapText="1"/>
    </xf>
    <xf numFmtId="3" fontId="6" fillId="7" borderId="5" xfId="2" applyNumberFormat="1" applyFont="1" applyFill="1" applyBorder="1" applyAlignment="1">
      <alignment horizontal="left" vertical="center"/>
    </xf>
    <xf numFmtId="0" fontId="9" fillId="5" borderId="6" xfId="2" applyFont="1" applyFill="1" applyBorder="1" applyAlignment="1">
      <alignment horizontal="center" vertical="center" wrapText="1"/>
    </xf>
    <xf numFmtId="0" fontId="9" fillId="8" borderId="6" xfId="2" applyFont="1" applyFill="1" applyBorder="1" applyAlignment="1">
      <alignment horizontal="center" vertical="center" wrapText="1"/>
    </xf>
    <xf numFmtId="171" fontId="6" fillId="0" borderId="5" xfId="3" applyNumberFormat="1" applyFont="1" applyBorder="1" applyAlignment="1">
      <alignment horizontal="center" vertical="top" wrapText="1"/>
    </xf>
    <xf numFmtId="0" fontId="4" fillId="9" borderId="12" xfId="2" applyFont="1" applyFill="1" applyBorder="1" applyAlignment="1">
      <alignment wrapText="1"/>
    </xf>
    <xf numFmtId="0" fontId="6" fillId="9" borderId="5" xfId="2" applyFont="1" applyFill="1" applyBorder="1" applyAlignment="1">
      <alignment horizontal="left" vertical="top" wrapText="1"/>
    </xf>
    <xf numFmtId="3" fontId="6" fillId="9" borderId="5" xfId="2" applyNumberFormat="1" applyFont="1" applyFill="1" applyBorder="1" applyAlignment="1">
      <alignment horizontal="right" vertical="top"/>
    </xf>
    <xf numFmtId="17" fontId="6" fillId="9" borderId="5" xfId="2" applyNumberFormat="1" applyFont="1" applyFill="1" applyBorder="1" applyAlignment="1">
      <alignment horizontal="right" vertical="top"/>
    </xf>
    <xf numFmtId="1" fontId="6" fillId="9" borderId="5" xfId="2" applyNumberFormat="1" applyFont="1" applyFill="1" applyBorder="1" applyAlignment="1">
      <alignment horizontal="right" vertical="top"/>
    </xf>
    <xf numFmtId="1" fontId="6" fillId="9" borderId="5" xfId="2" applyNumberFormat="1" applyFont="1" applyFill="1" applyBorder="1" applyAlignment="1">
      <alignment horizontal="center" vertical="top"/>
    </xf>
    <xf numFmtId="0" fontId="6" fillId="9" borderId="5" xfId="2" applyFont="1" applyFill="1" applyBorder="1" applyAlignment="1">
      <alignment horizontal="center" vertical="top" wrapText="1"/>
    </xf>
    <xf numFmtId="2" fontId="6" fillId="9" borderId="5" xfId="3" applyNumberFormat="1" applyFont="1" applyFill="1" applyBorder="1" applyAlignment="1">
      <alignment horizontal="center" vertical="top" wrapText="1"/>
    </xf>
    <xf numFmtId="0" fontId="4" fillId="9" borderId="1" xfId="2" applyFont="1" applyFill="1" applyBorder="1" applyAlignment="1">
      <alignment horizontal="center" vertical="center"/>
    </xf>
    <xf numFmtId="3" fontId="4" fillId="9" borderId="1" xfId="2" applyNumberFormat="1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/>
    </xf>
    <xf numFmtId="17" fontId="4" fillId="9" borderId="5" xfId="2" applyNumberFormat="1" applyFont="1" applyFill="1" applyBorder="1"/>
    <xf numFmtId="0" fontId="9" fillId="4" borderId="13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3" fontId="6" fillId="7" borderId="15" xfId="2" applyNumberFormat="1" applyFont="1" applyFill="1" applyBorder="1" applyAlignment="1">
      <alignment horizontal="right" vertical="top"/>
    </xf>
    <xf numFmtId="4" fontId="5" fillId="3" borderId="16" xfId="2" applyNumberFormat="1" applyFont="1" applyFill="1" applyBorder="1" applyAlignment="1">
      <alignment horizontal="right" vertical="top"/>
    </xf>
    <xf numFmtId="0" fontId="7" fillId="0" borderId="0" xfId="0" applyFont="1"/>
    <xf numFmtId="41" fontId="7" fillId="0" borderId="0" xfId="0" applyNumberFormat="1" applyFont="1"/>
    <xf numFmtId="0" fontId="4" fillId="0" borderId="5" xfId="0" applyFont="1" applyBorder="1"/>
    <xf numFmtId="41" fontId="4" fillId="0" borderId="5" xfId="1" applyFont="1" applyBorder="1"/>
    <xf numFmtId="170" fontId="4" fillId="0" borderId="1" xfId="2" applyNumberFormat="1" applyFont="1" applyBorder="1"/>
    <xf numFmtId="167" fontId="4" fillId="0" borderId="1" xfId="2" applyNumberFormat="1" applyFont="1" applyBorder="1"/>
    <xf numFmtId="165" fontId="4" fillId="0" borderId="1" xfId="3" applyNumberFormat="1" applyFont="1" applyBorder="1"/>
    <xf numFmtId="169" fontId="4" fillId="0" borderId="1" xfId="3" applyNumberFormat="1" applyFont="1" applyBorder="1"/>
    <xf numFmtId="3" fontId="4" fillId="0" borderId="0" xfId="2" applyNumberFormat="1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4" fillId="8" borderId="1" xfId="2" applyFont="1" applyFill="1" applyBorder="1"/>
    <xf numFmtId="0" fontId="4" fillId="8" borderId="5" xfId="0" applyFont="1" applyFill="1" applyBorder="1" applyAlignment="1">
      <alignment horizontal="center" vertical="center"/>
    </xf>
    <xf numFmtId="168" fontId="6" fillId="0" borderId="5" xfId="3" applyNumberFormat="1" applyFont="1" applyBorder="1" applyAlignment="1">
      <alignment horizontal="center" vertical="top" wrapText="1"/>
    </xf>
    <xf numFmtId="165" fontId="6" fillId="9" borderId="5" xfId="7" applyNumberFormat="1" applyFont="1" applyFill="1" applyBorder="1" applyAlignment="1">
      <alignment horizontal="center" vertical="top" wrapText="1"/>
    </xf>
    <xf numFmtId="1" fontId="6" fillId="9" borderId="5" xfId="7" applyNumberFormat="1" applyFont="1" applyFill="1" applyBorder="1" applyAlignment="1">
      <alignment horizontal="center" vertical="top" wrapText="1"/>
    </xf>
    <xf numFmtId="2" fontId="6" fillId="9" borderId="5" xfId="7" applyNumberFormat="1" applyFont="1" applyFill="1" applyBorder="1" applyAlignment="1">
      <alignment horizontal="center" vertical="top" wrapText="1"/>
    </xf>
    <xf numFmtId="165" fontId="6" fillId="0" borderId="5" xfId="2" applyNumberFormat="1" applyFont="1" applyBorder="1" applyAlignment="1">
      <alignment horizontal="center" vertical="top" wrapText="1"/>
    </xf>
    <xf numFmtId="164" fontId="6" fillId="0" borderId="5" xfId="1" applyNumberFormat="1" applyFont="1" applyBorder="1" applyAlignment="1">
      <alignment horizontal="center" vertical="top" wrapText="1"/>
    </xf>
    <xf numFmtId="166" fontId="6" fillId="0" borderId="5" xfId="1" applyNumberFormat="1" applyFont="1" applyBorder="1" applyAlignment="1">
      <alignment horizontal="center" vertical="top" wrapText="1"/>
    </xf>
    <xf numFmtId="164" fontId="6" fillId="0" borderId="15" xfId="1" applyNumberFormat="1" applyFont="1" applyBorder="1" applyAlignment="1">
      <alignment horizontal="center" vertical="top" wrapText="1"/>
    </xf>
    <xf numFmtId="164" fontId="6" fillId="0" borderId="12" xfId="1" applyNumberFormat="1" applyFont="1" applyBorder="1" applyAlignment="1">
      <alignment horizontal="center" vertical="top" wrapText="1"/>
    </xf>
    <xf numFmtId="164" fontId="6" fillId="0" borderId="13" xfId="1" applyNumberFormat="1" applyFont="1" applyBorder="1" applyAlignment="1">
      <alignment horizontal="center" vertical="top" wrapText="1"/>
    </xf>
    <xf numFmtId="172" fontId="4" fillId="0" borderId="1" xfId="3" applyNumberFormat="1" applyFont="1" applyBorder="1"/>
    <xf numFmtId="173" fontId="5" fillId="3" borderId="5" xfId="2" applyNumberFormat="1" applyFont="1" applyFill="1" applyBorder="1" applyAlignment="1">
      <alignment horizontal="right" vertical="top"/>
    </xf>
    <xf numFmtId="174" fontId="5" fillId="3" borderId="5" xfId="2" applyNumberFormat="1" applyFont="1" applyFill="1" applyBorder="1" applyAlignment="1">
      <alignment horizontal="right" vertical="top"/>
    </xf>
    <xf numFmtId="165" fontId="5" fillId="3" borderId="5" xfId="2" applyNumberFormat="1" applyFont="1" applyFill="1" applyBorder="1" applyAlignment="1">
      <alignment horizontal="right" vertical="top"/>
    </xf>
    <xf numFmtId="1" fontId="4" fillId="0" borderId="1" xfId="2" applyNumberFormat="1" applyFont="1" applyBorder="1"/>
    <xf numFmtId="165" fontId="4" fillId="0" borderId="1" xfId="2" applyNumberFormat="1" applyFont="1" applyBorder="1"/>
    <xf numFmtId="169" fontId="4" fillId="0" borderId="1" xfId="2" applyNumberFormat="1" applyFont="1" applyBorder="1"/>
    <xf numFmtId="0" fontId="8" fillId="6" borderId="2" xfId="2" applyFont="1" applyFill="1" applyBorder="1" applyAlignment="1">
      <alignment horizontal="center"/>
    </xf>
    <xf numFmtId="0" fontId="8" fillId="6" borderId="3" xfId="2" applyFont="1" applyFill="1" applyBorder="1" applyAlignment="1">
      <alignment horizontal="center"/>
    </xf>
    <xf numFmtId="0" fontId="8" fillId="6" borderId="4" xfId="2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8">
    <cellStyle name="Millares [0] 2" xfId="1" xr:uid="{1C07C594-357D-4C5C-ABBC-5C457A171961}"/>
    <cellStyle name="Millares [0] 3" xfId="5" xr:uid="{473FFB83-521C-47E6-B399-6567E2375ACF}"/>
    <cellStyle name="Normal" xfId="0" builtinId="0"/>
    <cellStyle name="Normal 2" xfId="2" xr:uid="{EBD24AFF-DBEC-49BA-872C-949FB3AD8485}"/>
    <cellStyle name="Normal 3" xfId="4" xr:uid="{0E723F10-D602-491F-9EA5-19EF4B3EBA8E}"/>
    <cellStyle name="Normal 4" xfId="6" xr:uid="{B30FFEFE-A1E1-4FC5-B611-85FF966E7A64}"/>
    <cellStyle name="Porcentaje" xfId="3" builtinId="5"/>
    <cellStyle name="Porcentaje 2" xfId="7" xr:uid="{1E539174-E830-4206-AB20-D66F6B4378F8}"/>
  </cellStyles>
  <dxfs count="0"/>
  <tableStyles count="0" defaultTableStyle="TableStyleMedium2" defaultPivotStyle="PivotStyleLight16"/>
  <colors>
    <mruColors>
      <color rgb="FF33CCCC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B5EC-0226-4B98-ACD0-D15F6176121E}">
  <dimension ref="A2:Z191"/>
  <sheetViews>
    <sheetView topLeftCell="H162" zoomScale="70" zoomScaleNormal="70" workbookViewId="0">
      <selection activeCell="G53" sqref="G53"/>
    </sheetView>
  </sheetViews>
  <sheetFormatPr baseColWidth="10" defaultColWidth="19.81640625" defaultRowHeight="12.5" x14ac:dyDescent="0.25"/>
  <cols>
    <col min="1" max="1" width="19.81640625" style="9"/>
    <col min="2" max="2" width="44.453125" style="9" customWidth="1"/>
    <col min="3" max="4" width="19.81640625" style="3"/>
    <col min="5" max="5" width="19.81640625" style="3" customWidth="1"/>
    <col min="6" max="7" width="19.81640625" style="4" customWidth="1"/>
    <col min="8" max="8" width="19.81640625" style="3"/>
    <col min="9" max="9" width="19.81640625" style="12"/>
    <col min="10" max="12" width="19.81640625" style="3"/>
    <col min="13" max="15" width="32.54296875" style="3" bestFit="1" customWidth="1"/>
    <col min="16" max="18" width="19.81640625" style="3"/>
    <col min="19" max="19" width="23.81640625" style="3" customWidth="1"/>
    <col min="20" max="16384" width="19.81640625" style="3"/>
  </cols>
  <sheetData>
    <row r="2" spans="1:26" x14ac:dyDescent="0.25">
      <c r="C2" s="11">
        <f>SUBTOTAL(9,C4:C51)</f>
        <v>10174250</v>
      </c>
      <c r="D2" s="11"/>
      <c r="E2" s="11">
        <f>SUBTOTAL(9,E4:E51)</f>
        <v>10123378.750000002</v>
      </c>
      <c r="F2" s="11"/>
      <c r="G2" s="11">
        <f>SUBTOTAL(9,G4:G51)</f>
        <v>9212274.6624999996</v>
      </c>
      <c r="H2" s="11"/>
      <c r="I2" s="11"/>
      <c r="J2" s="11"/>
      <c r="K2" s="11"/>
      <c r="L2" s="11"/>
      <c r="M2" s="11"/>
      <c r="N2" s="11"/>
      <c r="O2" s="11">
        <f>SUBTOTAL(9,O4:O51)</f>
        <v>50871.25</v>
      </c>
      <c r="P2" s="11">
        <f>SUBTOTAL(9,P4:P51)</f>
        <v>46292.837499999994</v>
      </c>
    </row>
    <row r="3" spans="1:26" ht="37.5" x14ac:dyDescent="0.25">
      <c r="A3" s="18" t="s">
        <v>0</v>
      </c>
      <c r="B3" s="18" t="s">
        <v>1</v>
      </c>
      <c r="C3" s="18" t="s">
        <v>2</v>
      </c>
      <c r="D3" s="18" t="s">
        <v>3</v>
      </c>
      <c r="E3" s="20" t="s">
        <v>4</v>
      </c>
      <c r="F3" s="18" t="s">
        <v>5</v>
      </c>
      <c r="G3" s="28" t="s">
        <v>6</v>
      </c>
      <c r="H3" s="18" t="s">
        <v>7</v>
      </c>
      <c r="I3" s="18" t="s">
        <v>8</v>
      </c>
      <c r="J3" s="29" t="s">
        <v>9</v>
      </c>
      <c r="K3" s="18" t="s">
        <v>10</v>
      </c>
      <c r="L3" s="18" t="s">
        <v>11</v>
      </c>
      <c r="M3" s="18" t="s">
        <v>12</v>
      </c>
      <c r="N3" s="18" t="s">
        <v>13</v>
      </c>
      <c r="O3" s="29" t="s">
        <v>14</v>
      </c>
      <c r="P3" s="29" t="s">
        <v>15</v>
      </c>
      <c r="Q3" s="18" t="s">
        <v>16</v>
      </c>
      <c r="R3" s="18" t="s">
        <v>17</v>
      </c>
      <c r="S3" s="18" t="s">
        <v>18</v>
      </c>
      <c r="T3" s="46">
        <v>2</v>
      </c>
      <c r="U3" s="46" t="s">
        <v>19</v>
      </c>
    </row>
    <row r="4" spans="1:26" x14ac:dyDescent="0.25">
      <c r="A4" s="38" t="s">
        <v>20</v>
      </c>
      <c r="B4" s="39" t="s">
        <v>21</v>
      </c>
      <c r="C4" s="40">
        <v>17477</v>
      </c>
      <c r="D4" s="49">
        <v>43405</v>
      </c>
      <c r="E4" s="42">
        <f t="shared" ref="E4:E51" si="0">C4-O4</f>
        <v>17389.615000000002</v>
      </c>
      <c r="F4" s="43">
        <v>9</v>
      </c>
      <c r="G4" s="43">
        <f>E4*((100-F4)/100)</f>
        <v>15824.549650000003</v>
      </c>
      <c r="H4" s="44">
        <v>4</v>
      </c>
      <c r="I4" s="45">
        <v>91</v>
      </c>
      <c r="J4" s="72">
        <v>9</v>
      </c>
      <c r="K4" s="73">
        <v>49</v>
      </c>
      <c r="L4" s="74">
        <v>7.68</v>
      </c>
      <c r="M4" s="74">
        <v>0.9</v>
      </c>
      <c r="N4" s="72">
        <v>0.5</v>
      </c>
      <c r="O4" s="45">
        <f>C4*(N4/100)</f>
        <v>87.385000000000005</v>
      </c>
      <c r="P4" s="45">
        <f>O4*((100-F4)/100)</f>
        <v>79.520350000000008</v>
      </c>
      <c r="Q4" s="48">
        <v>0.15</v>
      </c>
      <c r="R4" s="48">
        <v>0.34</v>
      </c>
      <c r="S4" s="18" t="s">
        <v>22</v>
      </c>
      <c r="T4" s="46">
        <v>40</v>
      </c>
      <c r="U4" s="46" t="s">
        <v>23</v>
      </c>
      <c r="V4" s="13"/>
    </row>
    <row r="5" spans="1:26" ht="12.65" customHeight="1" x14ac:dyDescent="0.25">
      <c r="A5" s="38" t="s">
        <v>20</v>
      </c>
      <c r="B5" s="39" t="s">
        <v>24</v>
      </c>
      <c r="C5" s="40">
        <v>9013</v>
      </c>
      <c r="D5" s="49">
        <v>43435</v>
      </c>
      <c r="E5" s="42">
        <f t="shared" si="0"/>
        <v>8967.9349999999995</v>
      </c>
      <c r="F5" s="43">
        <v>9</v>
      </c>
      <c r="G5" s="43">
        <f t="shared" ref="G5:G51" si="1">E5*((100-F5)/100)</f>
        <v>8160.8208500000001</v>
      </c>
      <c r="H5" s="44">
        <v>6</v>
      </c>
      <c r="I5" s="45">
        <v>91</v>
      </c>
      <c r="J5" s="72">
        <v>9</v>
      </c>
      <c r="K5" s="73">
        <v>49</v>
      </c>
      <c r="L5" s="74">
        <v>6.56</v>
      </c>
      <c r="M5" s="74">
        <v>0.8</v>
      </c>
      <c r="N5" s="72">
        <v>0.5</v>
      </c>
      <c r="O5" s="45">
        <f>C5*(N5/100)</f>
        <v>45.064999999999998</v>
      </c>
      <c r="P5" s="45">
        <f>O5*((100-F5)/100)</f>
        <v>41.009149999999998</v>
      </c>
      <c r="Q5" s="13"/>
      <c r="S5" s="18" t="s">
        <v>25</v>
      </c>
      <c r="T5" s="46">
        <v>20</v>
      </c>
      <c r="U5" s="46" t="s">
        <v>23</v>
      </c>
    </row>
    <row r="6" spans="1:26" x14ac:dyDescent="0.25">
      <c r="A6" s="38" t="s">
        <v>20</v>
      </c>
      <c r="B6" s="39" t="s">
        <v>21</v>
      </c>
      <c r="C6" s="40">
        <v>95023</v>
      </c>
      <c r="D6" s="49">
        <v>43435</v>
      </c>
      <c r="E6" s="42">
        <f t="shared" si="0"/>
        <v>94547.884999999995</v>
      </c>
      <c r="F6" s="43">
        <v>9</v>
      </c>
      <c r="G6" s="43">
        <f t="shared" si="1"/>
        <v>86038.575349999999</v>
      </c>
      <c r="H6" s="44">
        <v>4</v>
      </c>
      <c r="I6" s="45">
        <v>91</v>
      </c>
      <c r="J6" s="72">
        <v>9</v>
      </c>
      <c r="K6" s="73">
        <v>49</v>
      </c>
      <c r="L6" s="74">
        <v>7.68</v>
      </c>
      <c r="M6" s="74">
        <v>0.9</v>
      </c>
      <c r="N6" s="72">
        <v>0.5</v>
      </c>
      <c r="O6" s="45">
        <f>C6*(N6/100)</f>
        <v>475.11500000000001</v>
      </c>
      <c r="P6" s="45">
        <f>O6*((100-F6)/100)</f>
        <v>432.35465000000005</v>
      </c>
      <c r="Q6" s="13"/>
      <c r="S6" s="18" t="s">
        <v>26</v>
      </c>
      <c r="T6" s="46">
        <v>0.08</v>
      </c>
      <c r="U6" s="46" t="s">
        <v>27</v>
      </c>
    </row>
    <row r="7" spans="1:26" x14ac:dyDescent="0.25">
      <c r="A7" s="38" t="s">
        <v>20</v>
      </c>
      <c r="B7" s="39" t="s">
        <v>24</v>
      </c>
      <c r="C7" s="40">
        <v>146630</v>
      </c>
      <c r="D7" s="49">
        <v>43466</v>
      </c>
      <c r="E7" s="42">
        <f t="shared" si="0"/>
        <v>145896.85</v>
      </c>
      <c r="F7" s="43">
        <v>9</v>
      </c>
      <c r="G7" s="43">
        <f t="shared" si="1"/>
        <v>132766.1335</v>
      </c>
      <c r="H7" s="44">
        <v>6</v>
      </c>
      <c r="I7" s="45">
        <v>91</v>
      </c>
      <c r="J7" s="72">
        <v>9</v>
      </c>
      <c r="K7" s="73">
        <v>49</v>
      </c>
      <c r="L7" s="74">
        <v>6.56</v>
      </c>
      <c r="M7" s="74">
        <v>0.8</v>
      </c>
      <c r="N7" s="72">
        <v>0.5</v>
      </c>
      <c r="O7" s="45">
        <f>C7*(N7/100)</f>
        <v>733.15</v>
      </c>
      <c r="P7" s="45">
        <f>O7*((100-F7)/100)</f>
        <v>667.16650000000004</v>
      </c>
      <c r="S7" s="18" t="s">
        <v>28</v>
      </c>
      <c r="T7" s="47">
        <v>637</v>
      </c>
      <c r="U7" s="46" t="s">
        <v>29</v>
      </c>
    </row>
    <row r="8" spans="1:26" x14ac:dyDescent="0.25">
      <c r="A8" s="38" t="s">
        <v>20</v>
      </c>
      <c r="B8" s="38" t="s">
        <v>30</v>
      </c>
      <c r="C8" s="40">
        <v>77500</v>
      </c>
      <c r="D8" s="49">
        <v>43466</v>
      </c>
      <c r="E8" s="42">
        <f t="shared" si="0"/>
        <v>77112.5</v>
      </c>
      <c r="F8" s="43">
        <v>9</v>
      </c>
      <c r="G8" s="43">
        <f t="shared" si="1"/>
        <v>70172.375</v>
      </c>
      <c r="H8" s="43">
        <v>4</v>
      </c>
      <c r="I8" s="45">
        <v>91</v>
      </c>
      <c r="J8" s="72">
        <v>9</v>
      </c>
      <c r="K8" s="73">
        <v>49</v>
      </c>
      <c r="L8" s="74">
        <v>7.68</v>
      </c>
      <c r="M8" s="74">
        <v>0.9</v>
      </c>
      <c r="N8" s="72">
        <v>0.5</v>
      </c>
      <c r="O8" s="45">
        <f t="shared" ref="O8:O34" si="2">C8*(N8/100)</f>
        <v>387.5</v>
      </c>
      <c r="P8" s="45">
        <f t="shared" ref="P8:P34" si="3">O8*((100-F8)/100)</f>
        <v>352.625</v>
      </c>
      <c r="S8" s="18" t="s">
        <v>31</v>
      </c>
      <c r="T8" s="47">
        <f>T7*24*60*60</f>
        <v>55036800</v>
      </c>
      <c r="U8" s="46" t="s">
        <v>32</v>
      </c>
    </row>
    <row r="9" spans="1:26" x14ac:dyDescent="0.25">
      <c r="A9" s="38" t="s">
        <v>20</v>
      </c>
      <c r="B9" s="38" t="s">
        <v>24</v>
      </c>
      <c r="C9" s="40">
        <v>360607</v>
      </c>
      <c r="D9" s="49">
        <v>43497</v>
      </c>
      <c r="E9" s="42">
        <f t="shared" si="0"/>
        <v>358803.96500000003</v>
      </c>
      <c r="F9" s="43">
        <v>9</v>
      </c>
      <c r="G9" s="43">
        <f t="shared" si="1"/>
        <v>326511.60815000004</v>
      </c>
      <c r="H9" s="43">
        <v>6</v>
      </c>
      <c r="I9" s="45">
        <v>91</v>
      </c>
      <c r="J9" s="72">
        <v>9</v>
      </c>
      <c r="K9" s="73">
        <v>49</v>
      </c>
      <c r="L9" s="74">
        <v>6.56</v>
      </c>
      <c r="M9" s="74">
        <v>0.8</v>
      </c>
      <c r="N9" s="72">
        <v>0.5</v>
      </c>
      <c r="O9" s="45">
        <f>C9*(N9/100)</f>
        <v>1803.0350000000001</v>
      </c>
      <c r="P9" s="45">
        <f t="shared" si="3"/>
        <v>1640.7618500000001</v>
      </c>
      <c r="S9" s="30" t="s">
        <v>33</v>
      </c>
      <c r="T9" s="31">
        <f>T3*T4*T5*T6*T8</f>
        <v>7044710400</v>
      </c>
      <c r="U9" s="31" t="s">
        <v>34</v>
      </c>
    </row>
    <row r="10" spans="1:26" x14ac:dyDescent="0.25">
      <c r="A10" s="38" t="s">
        <v>20</v>
      </c>
      <c r="B10" s="38" t="s">
        <v>30</v>
      </c>
      <c r="C10" s="40">
        <v>1250</v>
      </c>
      <c r="D10" s="49">
        <v>43497</v>
      </c>
      <c r="E10" s="42">
        <f t="shared" si="0"/>
        <v>1243.75</v>
      </c>
      <c r="F10" s="43">
        <v>9</v>
      </c>
      <c r="G10" s="43">
        <f t="shared" si="1"/>
        <v>1131.8125</v>
      </c>
      <c r="H10" s="43">
        <v>4</v>
      </c>
      <c r="I10" s="45">
        <v>91</v>
      </c>
      <c r="J10" s="72">
        <v>9</v>
      </c>
      <c r="K10" s="73">
        <v>49</v>
      </c>
      <c r="L10" s="74">
        <v>7.68</v>
      </c>
      <c r="M10" s="74">
        <v>0.9</v>
      </c>
      <c r="N10" s="72">
        <v>0.5</v>
      </c>
      <c r="O10" s="45">
        <f t="shared" si="2"/>
        <v>6.25</v>
      </c>
      <c r="P10" s="45">
        <f t="shared" si="3"/>
        <v>5.6875</v>
      </c>
    </row>
    <row r="11" spans="1:26" x14ac:dyDescent="0.25">
      <c r="A11" s="38" t="s">
        <v>20</v>
      </c>
      <c r="B11" s="38" t="s">
        <v>35</v>
      </c>
      <c r="C11" s="40">
        <v>2256</v>
      </c>
      <c r="D11" s="49">
        <v>43497</v>
      </c>
      <c r="E11" s="42">
        <f t="shared" si="0"/>
        <v>2244.7199999999998</v>
      </c>
      <c r="F11" s="43">
        <v>9</v>
      </c>
      <c r="G11" s="43">
        <f t="shared" si="1"/>
        <v>2042.6951999999999</v>
      </c>
      <c r="H11" s="43">
        <v>6</v>
      </c>
      <c r="I11" s="45">
        <v>91</v>
      </c>
      <c r="J11" s="72">
        <v>9</v>
      </c>
      <c r="K11" s="73">
        <v>49</v>
      </c>
      <c r="L11" s="74">
        <v>6.56</v>
      </c>
      <c r="M11" s="74">
        <v>0.8</v>
      </c>
      <c r="N11" s="72">
        <v>0.5</v>
      </c>
      <c r="O11" s="45">
        <f t="shared" si="2"/>
        <v>11.28</v>
      </c>
      <c r="P11" s="45">
        <f t="shared" si="3"/>
        <v>10.264799999999999</v>
      </c>
    </row>
    <row r="12" spans="1:26" x14ac:dyDescent="0.25">
      <c r="A12" s="38" t="s">
        <v>20</v>
      </c>
      <c r="B12" s="38" t="s">
        <v>36</v>
      </c>
      <c r="C12" s="40">
        <v>28750</v>
      </c>
      <c r="D12" s="49">
        <v>43525</v>
      </c>
      <c r="E12" s="42">
        <f t="shared" si="0"/>
        <v>28606.25</v>
      </c>
      <c r="F12" s="43">
        <v>9</v>
      </c>
      <c r="G12" s="43">
        <f t="shared" si="1"/>
        <v>26031.6875</v>
      </c>
      <c r="H12" s="43">
        <v>6</v>
      </c>
      <c r="I12" s="45">
        <v>91</v>
      </c>
      <c r="J12" s="72">
        <v>9</v>
      </c>
      <c r="K12" s="73">
        <v>49</v>
      </c>
      <c r="L12" s="74">
        <v>6.8</v>
      </c>
      <c r="M12" s="74">
        <v>0.8</v>
      </c>
      <c r="N12" s="72">
        <v>0.5</v>
      </c>
      <c r="O12" s="45">
        <f t="shared" si="2"/>
        <v>143.75</v>
      </c>
      <c r="P12" s="45">
        <f t="shared" si="3"/>
        <v>130.8125</v>
      </c>
    </row>
    <row r="13" spans="1:26" x14ac:dyDescent="0.25">
      <c r="A13" s="38" t="s">
        <v>20</v>
      </c>
      <c r="B13" s="38" t="s">
        <v>37</v>
      </c>
      <c r="C13" s="40">
        <v>152500</v>
      </c>
      <c r="D13" s="49">
        <v>43525</v>
      </c>
      <c r="E13" s="42">
        <f t="shared" si="0"/>
        <v>151737.5</v>
      </c>
      <c r="F13" s="43">
        <v>9</v>
      </c>
      <c r="G13" s="43">
        <f t="shared" si="1"/>
        <v>138081.125</v>
      </c>
      <c r="H13" s="43">
        <v>9</v>
      </c>
      <c r="I13" s="45">
        <v>91</v>
      </c>
      <c r="J13" s="72">
        <v>9</v>
      </c>
      <c r="K13" s="73">
        <v>49</v>
      </c>
      <c r="L13" s="74">
        <v>6.16</v>
      </c>
      <c r="M13" s="74">
        <v>0.8</v>
      </c>
      <c r="N13" s="72">
        <v>0.5</v>
      </c>
      <c r="O13" s="45">
        <f t="shared" si="2"/>
        <v>762.5</v>
      </c>
      <c r="P13" s="45">
        <f t="shared" si="3"/>
        <v>693.875</v>
      </c>
    </row>
    <row r="14" spans="1:26" x14ac:dyDescent="0.25">
      <c r="A14" s="38" t="s">
        <v>20</v>
      </c>
      <c r="B14" s="38" t="s">
        <v>35</v>
      </c>
      <c r="C14" s="40">
        <v>273423</v>
      </c>
      <c r="D14" s="49">
        <v>43525</v>
      </c>
      <c r="E14" s="42">
        <f t="shared" si="0"/>
        <v>272055.88500000001</v>
      </c>
      <c r="F14" s="43">
        <v>9</v>
      </c>
      <c r="G14" s="43">
        <f t="shared" si="1"/>
        <v>247570.85535000003</v>
      </c>
      <c r="H14" s="43">
        <v>6</v>
      </c>
      <c r="I14" s="45">
        <v>91</v>
      </c>
      <c r="J14" s="72">
        <v>9</v>
      </c>
      <c r="K14" s="73">
        <v>49</v>
      </c>
      <c r="L14" s="74">
        <v>6.56</v>
      </c>
      <c r="M14" s="74">
        <v>0.8</v>
      </c>
      <c r="N14" s="72">
        <v>0.5</v>
      </c>
      <c r="O14" s="45">
        <f t="shared" si="2"/>
        <v>1367.115</v>
      </c>
      <c r="P14" s="45">
        <f t="shared" si="3"/>
        <v>1244.07465</v>
      </c>
      <c r="Y14" s="14"/>
      <c r="Z14" s="5"/>
    </row>
    <row r="15" spans="1:26" x14ac:dyDescent="0.25">
      <c r="A15" s="38" t="s">
        <v>20</v>
      </c>
      <c r="B15" s="38" t="s">
        <v>38</v>
      </c>
      <c r="C15" s="40">
        <v>54419</v>
      </c>
      <c r="D15" s="49">
        <v>43525</v>
      </c>
      <c r="E15" s="42">
        <f t="shared" si="0"/>
        <v>54146.904999999999</v>
      </c>
      <c r="F15" s="43">
        <v>9</v>
      </c>
      <c r="G15" s="43">
        <f t="shared" si="1"/>
        <v>49273.683550000002</v>
      </c>
      <c r="H15" s="43">
        <v>9</v>
      </c>
      <c r="I15" s="45">
        <v>91</v>
      </c>
      <c r="J15" s="72">
        <v>9</v>
      </c>
      <c r="K15" s="73">
        <v>49</v>
      </c>
      <c r="L15" s="74">
        <v>6.5760000000000005</v>
      </c>
      <c r="M15" s="74">
        <v>0.5</v>
      </c>
      <c r="N15" s="72">
        <v>0.5</v>
      </c>
      <c r="O15" s="45">
        <f t="shared" si="2"/>
        <v>272.09500000000003</v>
      </c>
      <c r="P15" s="45">
        <f t="shared" si="3"/>
        <v>247.60645000000002</v>
      </c>
    </row>
    <row r="16" spans="1:26" x14ac:dyDescent="0.25">
      <c r="A16" s="38" t="s">
        <v>20</v>
      </c>
      <c r="B16" s="38" t="s">
        <v>35</v>
      </c>
      <c r="C16" s="40">
        <v>40571</v>
      </c>
      <c r="D16" s="49">
        <v>43556</v>
      </c>
      <c r="E16" s="42">
        <f t="shared" si="0"/>
        <v>40368.144999999997</v>
      </c>
      <c r="F16" s="43">
        <v>9</v>
      </c>
      <c r="G16" s="43">
        <f t="shared" si="1"/>
        <v>36735.01195</v>
      </c>
      <c r="H16" s="43">
        <v>6</v>
      </c>
      <c r="I16" s="45">
        <v>91</v>
      </c>
      <c r="J16" s="72">
        <v>9</v>
      </c>
      <c r="K16" s="73">
        <v>49</v>
      </c>
      <c r="L16" s="74">
        <v>6.56</v>
      </c>
      <c r="M16" s="74">
        <v>0.8</v>
      </c>
      <c r="N16" s="72">
        <v>0.5</v>
      </c>
      <c r="O16" s="45">
        <f t="shared" si="2"/>
        <v>202.85500000000002</v>
      </c>
      <c r="P16" s="45">
        <f t="shared" si="3"/>
        <v>184.59805000000003</v>
      </c>
    </row>
    <row r="17" spans="1:16" x14ac:dyDescent="0.25">
      <c r="A17" s="38" t="s">
        <v>20</v>
      </c>
      <c r="B17" s="38" t="s">
        <v>38</v>
      </c>
      <c r="C17" s="40">
        <v>416539</v>
      </c>
      <c r="D17" s="49">
        <v>43556</v>
      </c>
      <c r="E17" s="42">
        <f t="shared" si="0"/>
        <v>414456.30499999999</v>
      </c>
      <c r="F17" s="43">
        <v>9</v>
      </c>
      <c r="G17" s="43">
        <f t="shared" si="1"/>
        <v>377155.23755000002</v>
      </c>
      <c r="H17" s="43">
        <v>9</v>
      </c>
      <c r="I17" s="45">
        <v>91</v>
      </c>
      <c r="J17" s="72">
        <v>9</v>
      </c>
      <c r="K17" s="73">
        <v>49</v>
      </c>
      <c r="L17" s="74">
        <v>6.5760000000000005</v>
      </c>
      <c r="M17" s="74">
        <v>0.5</v>
      </c>
      <c r="N17" s="72">
        <v>0.5</v>
      </c>
      <c r="O17" s="45">
        <f t="shared" si="2"/>
        <v>2082.6950000000002</v>
      </c>
      <c r="P17" s="45">
        <f t="shared" si="3"/>
        <v>1895.2524500000002</v>
      </c>
    </row>
    <row r="18" spans="1:16" x14ac:dyDescent="0.25">
      <c r="A18" s="38" t="s">
        <v>39</v>
      </c>
      <c r="B18" s="38" t="s">
        <v>40</v>
      </c>
      <c r="C18" s="40">
        <v>55000</v>
      </c>
      <c r="D18" s="49">
        <v>43556</v>
      </c>
      <c r="E18" s="42">
        <f t="shared" si="0"/>
        <v>54725</v>
      </c>
      <c r="F18" s="43">
        <v>9</v>
      </c>
      <c r="G18" s="43">
        <f t="shared" si="1"/>
        <v>49799.75</v>
      </c>
      <c r="H18" s="43">
        <v>9</v>
      </c>
      <c r="I18" s="45">
        <v>91</v>
      </c>
      <c r="J18" s="72">
        <v>9</v>
      </c>
      <c r="K18" s="73">
        <v>49</v>
      </c>
      <c r="L18" s="74">
        <v>6.56</v>
      </c>
      <c r="M18" s="74">
        <v>0.5</v>
      </c>
      <c r="N18" s="72">
        <v>0.5</v>
      </c>
      <c r="O18" s="45">
        <f t="shared" si="2"/>
        <v>275</v>
      </c>
      <c r="P18" s="45">
        <f t="shared" si="3"/>
        <v>250.25</v>
      </c>
    </row>
    <row r="19" spans="1:16" x14ac:dyDescent="0.25">
      <c r="A19" s="38" t="s">
        <v>20</v>
      </c>
      <c r="B19" s="38" t="s">
        <v>41</v>
      </c>
      <c r="C19" s="40">
        <v>226250</v>
      </c>
      <c r="D19" s="49">
        <v>43586</v>
      </c>
      <c r="E19" s="42">
        <f t="shared" si="0"/>
        <v>225118.75</v>
      </c>
      <c r="F19" s="43">
        <v>9</v>
      </c>
      <c r="G19" s="43">
        <f t="shared" si="1"/>
        <v>204858.0625</v>
      </c>
      <c r="H19" s="43">
        <v>9</v>
      </c>
      <c r="I19" s="45">
        <v>91</v>
      </c>
      <c r="J19" s="72">
        <v>9</v>
      </c>
      <c r="K19" s="73">
        <v>49</v>
      </c>
      <c r="L19" s="74">
        <v>6.5760000000000005</v>
      </c>
      <c r="M19" s="74">
        <v>0.5</v>
      </c>
      <c r="N19" s="72">
        <v>0.5</v>
      </c>
      <c r="O19" s="45">
        <f t="shared" si="2"/>
        <v>1131.25</v>
      </c>
      <c r="P19" s="45">
        <f t="shared" si="3"/>
        <v>1029.4375</v>
      </c>
    </row>
    <row r="20" spans="1:16" x14ac:dyDescent="0.25">
      <c r="A20" s="38" t="s">
        <v>20</v>
      </c>
      <c r="B20" s="38" t="s">
        <v>42</v>
      </c>
      <c r="C20" s="40">
        <v>86250</v>
      </c>
      <c r="D20" s="49">
        <v>43586</v>
      </c>
      <c r="E20" s="42">
        <f t="shared" si="0"/>
        <v>85818.75</v>
      </c>
      <c r="F20" s="43">
        <v>9</v>
      </c>
      <c r="G20" s="43">
        <f t="shared" si="1"/>
        <v>78095.0625</v>
      </c>
      <c r="H20" s="43">
        <v>9</v>
      </c>
      <c r="I20" s="45">
        <v>91</v>
      </c>
      <c r="J20" s="72">
        <v>9</v>
      </c>
      <c r="K20" s="73">
        <v>49</v>
      </c>
      <c r="L20" s="74">
        <v>6.032</v>
      </c>
      <c r="M20" s="74">
        <v>0.4</v>
      </c>
      <c r="N20" s="72">
        <v>0.5</v>
      </c>
      <c r="O20" s="45">
        <f t="shared" si="2"/>
        <v>431.25</v>
      </c>
      <c r="P20" s="45">
        <f t="shared" si="3"/>
        <v>392.4375</v>
      </c>
    </row>
    <row r="21" spans="1:16" x14ac:dyDescent="0.25">
      <c r="A21" s="38" t="s">
        <v>20</v>
      </c>
      <c r="B21" s="38" t="s">
        <v>38</v>
      </c>
      <c r="C21" s="40">
        <v>352991</v>
      </c>
      <c r="D21" s="49">
        <v>43586</v>
      </c>
      <c r="E21" s="42">
        <f t="shared" si="0"/>
        <v>351226.04499999998</v>
      </c>
      <c r="F21" s="43">
        <v>9</v>
      </c>
      <c r="G21" s="43">
        <f t="shared" si="1"/>
        <v>319615.70094999997</v>
      </c>
      <c r="H21" s="43">
        <v>9</v>
      </c>
      <c r="I21" s="45">
        <v>91</v>
      </c>
      <c r="J21" s="72">
        <v>9</v>
      </c>
      <c r="K21" s="73">
        <v>49</v>
      </c>
      <c r="L21" s="74">
        <v>6.5760000000000005</v>
      </c>
      <c r="M21" s="74">
        <v>0.5</v>
      </c>
      <c r="N21" s="72">
        <v>0.5</v>
      </c>
      <c r="O21" s="45">
        <f t="shared" si="2"/>
        <v>1764.9549999999999</v>
      </c>
      <c r="P21" s="45">
        <f t="shared" si="3"/>
        <v>1606.10905</v>
      </c>
    </row>
    <row r="22" spans="1:16" x14ac:dyDescent="0.25">
      <c r="A22" s="38" t="s">
        <v>20</v>
      </c>
      <c r="B22" s="38" t="s">
        <v>41</v>
      </c>
      <c r="C22" s="40">
        <v>2500</v>
      </c>
      <c r="D22" s="49">
        <v>43617</v>
      </c>
      <c r="E22" s="42">
        <f t="shared" si="0"/>
        <v>2487.5</v>
      </c>
      <c r="F22" s="43">
        <v>9</v>
      </c>
      <c r="G22" s="43">
        <f t="shared" si="1"/>
        <v>2263.625</v>
      </c>
      <c r="H22" s="43">
        <v>9</v>
      </c>
      <c r="I22" s="45">
        <v>91</v>
      </c>
      <c r="J22" s="72">
        <v>9</v>
      </c>
      <c r="K22" s="73">
        <v>49</v>
      </c>
      <c r="L22" s="74">
        <v>6.5760000000000005</v>
      </c>
      <c r="M22" s="74">
        <v>0.5</v>
      </c>
      <c r="N22" s="72">
        <v>0.5</v>
      </c>
      <c r="O22" s="45">
        <f t="shared" si="2"/>
        <v>12.5</v>
      </c>
      <c r="P22" s="45">
        <f t="shared" si="3"/>
        <v>11.375</v>
      </c>
    </row>
    <row r="23" spans="1:16" x14ac:dyDescent="0.25">
      <c r="A23" s="38" t="s">
        <v>20</v>
      </c>
      <c r="B23" s="38" t="s">
        <v>42</v>
      </c>
      <c r="C23" s="40">
        <v>261359</v>
      </c>
      <c r="D23" s="49">
        <v>43617</v>
      </c>
      <c r="E23" s="42">
        <f t="shared" si="0"/>
        <v>260052.20499999999</v>
      </c>
      <c r="F23" s="43">
        <v>9</v>
      </c>
      <c r="G23" s="43">
        <f t="shared" si="1"/>
        <v>236647.50654999999</v>
      </c>
      <c r="H23" s="43">
        <v>9</v>
      </c>
      <c r="I23" s="45">
        <v>91</v>
      </c>
      <c r="J23" s="72">
        <v>9</v>
      </c>
      <c r="K23" s="73">
        <v>49</v>
      </c>
      <c r="L23" s="74">
        <v>6.032</v>
      </c>
      <c r="M23" s="74">
        <v>0.4</v>
      </c>
      <c r="N23" s="72">
        <v>0.5</v>
      </c>
      <c r="O23" s="45">
        <f t="shared" si="2"/>
        <v>1306.7950000000001</v>
      </c>
      <c r="P23" s="45">
        <f t="shared" si="3"/>
        <v>1189.18345</v>
      </c>
    </row>
    <row r="24" spans="1:16" x14ac:dyDescent="0.25">
      <c r="A24" s="38" t="s">
        <v>20</v>
      </c>
      <c r="B24" s="38" t="s">
        <v>38</v>
      </c>
      <c r="C24" s="40">
        <v>211051</v>
      </c>
      <c r="D24" s="49">
        <v>43617</v>
      </c>
      <c r="E24" s="42">
        <f t="shared" si="0"/>
        <v>209995.745</v>
      </c>
      <c r="F24" s="43">
        <v>9</v>
      </c>
      <c r="G24" s="43">
        <f t="shared" si="1"/>
        <v>191096.12794999999</v>
      </c>
      <c r="H24" s="43">
        <v>9</v>
      </c>
      <c r="I24" s="45">
        <v>91</v>
      </c>
      <c r="J24" s="72">
        <v>9</v>
      </c>
      <c r="K24" s="73">
        <v>49</v>
      </c>
      <c r="L24" s="74">
        <v>6.5760000000000005</v>
      </c>
      <c r="M24" s="74">
        <v>0.5</v>
      </c>
      <c r="N24" s="72">
        <v>0.5</v>
      </c>
      <c r="O24" s="45">
        <f t="shared" si="2"/>
        <v>1055.2550000000001</v>
      </c>
      <c r="P24" s="45">
        <f t="shared" si="3"/>
        <v>960.28205000000014</v>
      </c>
    </row>
    <row r="25" spans="1:16" x14ac:dyDescent="0.25">
      <c r="A25" s="38" t="s">
        <v>20</v>
      </c>
      <c r="B25" s="38" t="s">
        <v>43</v>
      </c>
      <c r="C25" s="40">
        <v>442542</v>
      </c>
      <c r="D25" s="49">
        <v>43647</v>
      </c>
      <c r="E25" s="42">
        <f t="shared" si="0"/>
        <v>440329.29</v>
      </c>
      <c r="F25" s="43">
        <v>9</v>
      </c>
      <c r="G25" s="43">
        <f t="shared" si="1"/>
        <v>400699.65389999998</v>
      </c>
      <c r="H25" s="43">
        <v>9</v>
      </c>
      <c r="I25" s="45">
        <v>91</v>
      </c>
      <c r="J25" s="72">
        <v>9</v>
      </c>
      <c r="K25" s="73">
        <v>49</v>
      </c>
      <c r="L25" s="74">
        <v>6.3039999999999994</v>
      </c>
      <c r="M25" s="74">
        <v>0.5</v>
      </c>
      <c r="N25" s="72">
        <v>0.5</v>
      </c>
      <c r="O25" s="45">
        <f t="shared" si="2"/>
        <v>2212.71</v>
      </c>
      <c r="P25" s="45">
        <f t="shared" si="3"/>
        <v>2013.5661</v>
      </c>
    </row>
    <row r="26" spans="1:16" x14ac:dyDescent="0.25">
      <c r="A26" s="38" t="s">
        <v>20</v>
      </c>
      <c r="B26" s="38" t="s">
        <v>42</v>
      </c>
      <c r="C26" s="40">
        <v>12391</v>
      </c>
      <c r="D26" s="49">
        <v>43647</v>
      </c>
      <c r="E26" s="42">
        <f t="shared" si="0"/>
        <v>12329.045</v>
      </c>
      <c r="F26" s="43">
        <v>9</v>
      </c>
      <c r="G26" s="43">
        <f t="shared" si="1"/>
        <v>11219.43095</v>
      </c>
      <c r="H26" s="43">
        <v>9</v>
      </c>
      <c r="I26" s="45">
        <v>91</v>
      </c>
      <c r="J26" s="72">
        <v>9</v>
      </c>
      <c r="K26" s="73">
        <v>49</v>
      </c>
      <c r="L26" s="74">
        <v>6.032</v>
      </c>
      <c r="M26" s="74">
        <v>0.4</v>
      </c>
      <c r="N26" s="72">
        <v>0.5</v>
      </c>
      <c r="O26" s="45">
        <f t="shared" si="2"/>
        <v>61.954999999999998</v>
      </c>
      <c r="P26" s="45">
        <f t="shared" si="3"/>
        <v>56.379049999999999</v>
      </c>
    </row>
    <row r="27" spans="1:16" x14ac:dyDescent="0.25">
      <c r="A27" s="38" t="s">
        <v>20</v>
      </c>
      <c r="B27" s="38" t="s">
        <v>43</v>
      </c>
      <c r="C27" s="40">
        <v>116208</v>
      </c>
      <c r="D27" s="49">
        <v>43678</v>
      </c>
      <c r="E27" s="42">
        <f t="shared" si="0"/>
        <v>115626.96</v>
      </c>
      <c r="F27" s="43">
        <v>9</v>
      </c>
      <c r="G27" s="43">
        <f t="shared" si="1"/>
        <v>105220.53360000001</v>
      </c>
      <c r="H27" s="43">
        <v>9</v>
      </c>
      <c r="I27" s="45">
        <v>91</v>
      </c>
      <c r="J27" s="72">
        <v>9</v>
      </c>
      <c r="K27" s="73">
        <v>49</v>
      </c>
      <c r="L27" s="74">
        <v>6.3039999999999994</v>
      </c>
      <c r="M27" s="74">
        <v>0.5</v>
      </c>
      <c r="N27" s="72">
        <v>0.5</v>
      </c>
      <c r="O27" s="45">
        <f t="shared" si="2"/>
        <v>581.04</v>
      </c>
      <c r="P27" s="45">
        <f t="shared" si="3"/>
        <v>528.74639999999999</v>
      </c>
    </row>
    <row r="28" spans="1:16" x14ac:dyDescent="0.25">
      <c r="A28" s="38" t="s">
        <v>20</v>
      </c>
      <c r="B28" s="38" t="s">
        <v>44</v>
      </c>
      <c r="C28" s="40">
        <v>322078</v>
      </c>
      <c r="D28" s="49">
        <v>43678</v>
      </c>
      <c r="E28" s="42">
        <f t="shared" si="0"/>
        <v>320467.61</v>
      </c>
      <c r="F28" s="43">
        <v>9</v>
      </c>
      <c r="G28" s="43">
        <f t="shared" si="1"/>
        <v>291625.52509999997</v>
      </c>
      <c r="H28" s="43">
        <v>9</v>
      </c>
      <c r="I28" s="45">
        <v>91</v>
      </c>
      <c r="J28" s="72">
        <v>9</v>
      </c>
      <c r="K28" s="73">
        <v>49</v>
      </c>
      <c r="L28" s="74">
        <v>6.032</v>
      </c>
      <c r="M28" s="74">
        <v>0.4</v>
      </c>
      <c r="N28" s="72">
        <v>0.5</v>
      </c>
      <c r="O28" s="45">
        <f t="shared" si="2"/>
        <v>1610.39</v>
      </c>
      <c r="P28" s="45">
        <f t="shared" si="3"/>
        <v>1465.4549000000002</v>
      </c>
    </row>
    <row r="29" spans="1:16" x14ac:dyDescent="0.25">
      <c r="A29" s="38" t="s">
        <v>20</v>
      </c>
      <c r="B29" s="38" t="s">
        <v>44</v>
      </c>
      <c r="C29" s="40">
        <v>462801</v>
      </c>
      <c r="D29" s="49">
        <v>43709</v>
      </c>
      <c r="E29" s="42">
        <f t="shared" si="0"/>
        <v>460486.995</v>
      </c>
      <c r="F29" s="43">
        <v>9</v>
      </c>
      <c r="G29" s="43">
        <f t="shared" si="1"/>
        <v>419043.16545000003</v>
      </c>
      <c r="H29" s="43">
        <v>9</v>
      </c>
      <c r="I29" s="45">
        <v>91</v>
      </c>
      <c r="J29" s="72">
        <v>9</v>
      </c>
      <c r="K29" s="73">
        <v>49</v>
      </c>
      <c r="L29" s="74">
        <v>6.032</v>
      </c>
      <c r="M29" s="74">
        <v>0.4</v>
      </c>
      <c r="N29" s="72">
        <v>0.5</v>
      </c>
      <c r="O29" s="45">
        <f t="shared" si="2"/>
        <v>2314.0050000000001</v>
      </c>
      <c r="P29" s="45">
        <f t="shared" si="3"/>
        <v>2105.7445500000003</v>
      </c>
    </row>
    <row r="30" spans="1:16" x14ac:dyDescent="0.25">
      <c r="A30" s="38" t="s">
        <v>20</v>
      </c>
      <c r="B30" s="38" t="s">
        <v>42</v>
      </c>
      <c r="C30" s="40">
        <v>252539</v>
      </c>
      <c r="D30" s="49">
        <v>43739</v>
      </c>
      <c r="E30" s="42">
        <f t="shared" si="0"/>
        <v>251276.30499999999</v>
      </c>
      <c r="F30" s="43">
        <v>9</v>
      </c>
      <c r="G30" s="43">
        <f t="shared" si="1"/>
        <v>228661.43755</v>
      </c>
      <c r="H30" s="43">
        <v>9</v>
      </c>
      <c r="I30" s="45">
        <v>91</v>
      </c>
      <c r="J30" s="72">
        <v>9</v>
      </c>
      <c r="K30" s="73">
        <v>49</v>
      </c>
      <c r="L30" s="74">
        <v>6.032</v>
      </c>
      <c r="M30" s="74">
        <v>0.4</v>
      </c>
      <c r="N30" s="72">
        <v>0.5</v>
      </c>
      <c r="O30" s="45">
        <f t="shared" si="2"/>
        <v>1262.6949999999999</v>
      </c>
      <c r="P30" s="45">
        <f t="shared" si="3"/>
        <v>1149.0524499999999</v>
      </c>
    </row>
    <row r="31" spans="1:16" x14ac:dyDescent="0.25">
      <c r="A31" s="38" t="s">
        <v>20</v>
      </c>
      <c r="B31" s="38" t="s">
        <v>44</v>
      </c>
      <c r="C31" s="40">
        <v>363871</v>
      </c>
      <c r="D31" s="49">
        <v>43739</v>
      </c>
      <c r="E31" s="42">
        <f t="shared" si="0"/>
        <v>362051.64500000002</v>
      </c>
      <c r="F31" s="43">
        <v>9</v>
      </c>
      <c r="G31" s="43">
        <f t="shared" si="1"/>
        <v>329466.99695</v>
      </c>
      <c r="H31" s="43">
        <v>9</v>
      </c>
      <c r="I31" s="45">
        <v>91</v>
      </c>
      <c r="J31" s="72">
        <v>9</v>
      </c>
      <c r="K31" s="73">
        <v>49</v>
      </c>
      <c r="L31" s="74">
        <v>6.032</v>
      </c>
      <c r="M31" s="74">
        <v>0.4</v>
      </c>
      <c r="N31" s="72">
        <v>0.5</v>
      </c>
      <c r="O31" s="45">
        <f t="shared" si="2"/>
        <v>1819.355</v>
      </c>
      <c r="P31" s="45">
        <f t="shared" si="3"/>
        <v>1655.6130500000002</v>
      </c>
    </row>
    <row r="32" spans="1:16" x14ac:dyDescent="0.25">
      <c r="A32" s="38" t="s">
        <v>20</v>
      </c>
      <c r="B32" s="38" t="s">
        <v>42</v>
      </c>
      <c r="C32" s="40">
        <v>549984</v>
      </c>
      <c r="D32" s="49">
        <v>43770</v>
      </c>
      <c r="E32" s="42">
        <f t="shared" si="0"/>
        <v>547234.07999999996</v>
      </c>
      <c r="F32" s="43">
        <v>9</v>
      </c>
      <c r="G32" s="43">
        <f t="shared" si="1"/>
        <v>497983.01279999997</v>
      </c>
      <c r="H32" s="43">
        <v>9</v>
      </c>
      <c r="I32" s="45">
        <v>91</v>
      </c>
      <c r="J32" s="72">
        <v>9</v>
      </c>
      <c r="K32" s="73">
        <v>49</v>
      </c>
      <c r="L32" s="74">
        <v>6.032</v>
      </c>
      <c r="M32" s="74">
        <v>0.4</v>
      </c>
      <c r="N32" s="72">
        <v>0.5</v>
      </c>
      <c r="O32" s="45">
        <f t="shared" si="2"/>
        <v>2749.92</v>
      </c>
      <c r="P32" s="45">
        <f t="shared" si="3"/>
        <v>2502.4272000000001</v>
      </c>
    </row>
    <row r="33" spans="1:16" x14ac:dyDescent="0.25">
      <c r="A33" s="38" t="s">
        <v>20</v>
      </c>
      <c r="B33" s="38" t="s">
        <v>45</v>
      </c>
      <c r="C33" s="40">
        <v>56600</v>
      </c>
      <c r="D33" s="49">
        <v>43770</v>
      </c>
      <c r="E33" s="42">
        <f t="shared" si="0"/>
        <v>56317</v>
      </c>
      <c r="F33" s="43">
        <v>9</v>
      </c>
      <c r="G33" s="43">
        <f t="shared" si="1"/>
        <v>51248.47</v>
      </c>
      <c r="H33" s="43">
        <v>9</v>
      </c>
      <c r="I33" s="45">
        <v>91</v>
      </c>
      <c r="J33" s="72">
        <v>9</v>
      </c>
      <c r="K33" s="73">
        <v>49</v>
      </c>
      <c r="L33" s="74">
        <v>5.2</v>
      </c>
      <c r="M33" s="74">
        <v>0.8</v>
      </c>
      <c r="N33" s="72">
        <v>0.5</v>
      </c>
      <c r="O33" s="45">
        <f t="shared" si="2"/>
        <v>283</v>
      </c>
      <c r="P33" s="45">
        <f t="shared" si="3"/>
        <v>257.53000000000003</v>
      </c>
    </row>
    <row r="34" spans="1:16" x14ac:dyDescent="0.25">
      <c r="A34" s="38" t="s">
        <v>20</v>
      </c>
      <c r="B34" s="38" t="s">
        <v>42</v>
      </c>
      <c r="C34" s="40">
        <v>601638</v>
      </c>
      <c r="D34" s="49">
        <v>43800</v>
      </c>
      <c r="E34" s="42">
        <f t="shared" si="0"/>
        <v>598629.81000000006</v>
      </c>
      <c r="F34" s="43">
        <v>9</v>
      </c>
      <c r="G34" s="43">
        <f t="shared" si="1"/>
        <v>544753.12710000004</v>
      </c>
      <c r="H34" s="43">
        <v>9</v>
      </c>
      <c r="I34" s="45">
        <v>91</v>
      </c>
      <c r="J34" s="72">
        <v>9</v>
      </c>
      <c r="K34" s="73">
        <v>49</v>
      </c>
      <c r="L34" s="74">
        <v>6.032</v>
      </c>
      <c r="M34" s="74">
        <v>0.4</v>
      </c>
      <c r="N34" s="72">
        <v>0.5</v>
      </c>
      <c r="O34" s="45">
        <f t="shared" si="2"/>
        <v>3008.19</v>
      </c>
      <c r="P34" s="45">
        <f t="shared" si="3"/>
        <v>2737.4529000000002</v>
      </c>
    </row>
    <row r="35" spans="1:16" x14ac:dyDescent="0.25">
      <c r="A35" s="38" t="s">
        <v>20</v>
      </c>
      <c r="B35" s="38" t="s">
        <v>45</v>
      </c>
      <c r="C35" s="40">
        <v>90196</v>
      </c>
      <c r="D35" s="49">
        <v>43800</v>
      </c>
      <c r="E35" s="42">
        <f t="shared" si="0"/>
        <v>89745.02</v>
      </c>
      <c r="F35" s="43">
        <v>9</v>
      </c>
      <c r="G35" s="43">
        <f t="shared" si="1"/>
        <v>81667.968200000003</v>
      </c>
      <c r="H35" s="43">
        <v>9</v>
      </c>
      <c r="I35" s="45">
        <v>91</v>
      </c>
      <c r="J35" s="72">
        <v>9</v>
      </c>
      <c r="K35" s="73">
        <v>49</v>
      </c>
      <c r="L35" s="74">
        <v>5.2</v>
      </c>
      <c r="M35" s="74">
        <v>0.8</v>
      </c>
      <c r="N35" s="72">
        <v>0.5</v>
      </c>
      <c r="O35" s="45">
        <f t="shared" ref="O35:O51" si="4">C35*(N35/100)</f>
        <v>450.98</v>
      </c>
      <c r="P35" s="45">
        <f t="shared" ref="P35:P51" si="5">O35*((100-F35)/100)</f>
        <v>410.39180000000005</v>
      </c>
    </row>
    <row r="36" spans="1:16" x14ac:dyDescent="0.25">
      <c r="A36" s="39" t="s">
        <v>20</v>
      </c>
      <c r="B36" s="39" t="s">
        <v>42</v>
      </c>
      <c r="C36" s="40">
        <v>434589</v>
      </c>
      <c r="D36" s="49">
        <v>43831</v>
      </c>
      <c r="E36" s="42">
        <f t="shared" si="0"/>
        <v>432416.05499999999</v>
      </c>
      <c r="F36" s="43">
        <v>9</v>
      </c>
      <c r="G36" s="43">
        <f t="shared" si="1"/>
        <v>393498.61005000002</v>
      </c>
      <c r="H36" s="44">
        <v>9</v>
      </c>
      <c r="I36" s="45">
        <v>91</v>
      </c>
      <c r="J36" s="72">
        <v>9</v>
      </c>
      <c r="K36" s="73">
        <v>49</v>
      </c>
      <c r="L36" s="74">
        <v>6.032</v>
      </c>
      <c r="M36" s="74">
        <v>0.4</v>
      </c>
      <c r="N36" s="72">
        <v>0.5</v>
      </c>
      <c r="O36" s="45">
        <f t="shared" si="4"/>
        <v>2172.9450000000002</v>
      </c>
      <c r="P36" s="45">
        <f t="shared" si="5"/>
        <v>1977.3799500000002</v>
      </c>
    </row>
    <row r="37" spans="1:16" x14ac:dyDescent="0.25">
      <c r="A37" s="39" t="s">
        <v>20</v>
      </c>
      <c r="B37" s="39" t="s">
        <v>46</v>
      </c>
      <c r="C37" s="40">
        <v>64847</v>
      </c>
      <c r="D37" s="49">
        <v>43831</v>
      </c>
      <c r="E37" s="42">
        <f t="shared" si="0"/>
        <v>64522.764999999999</v>
      </c>
      <c r="F37" s="43">
        <v>9</v>
      </c>
      <c r="G37" s="43">
        <f t="shared" si="1"/>
        <v>58715.71615</v>
      </c>
      <c r="H37" s="44">
        <v>9</v>
      </c>
      <c r="I37" s="45">
        <v>91</v>
      </c>
      <c r="J37" s="72">
        <v>9</v>
      </c>
      <c r="K37" s="73">
        <v>49</v>
      </c>
      <c r="L37" s="74">
        <v>6.032</v>
      </c>
      <c r="M37" s="74">
        <v>0.4</v>
      </c>
      <c r="N37" s="72">
        <v>0.5</v>
      </c>
      <c r="O37" s="45">
        <f t="shared" si="4"/>
        <v>324.23500000000001</v>
      </c>
      <c r="P37" s="45">
        <f t="shared" si="5"/>
        <v>295.05385000000001</v>
      </c>
    </row>
    <row r="38" spans="1:16" x14ac:dyDescent="0.25">
      <c r="A38" s="39" t="s">
        <v>20</v>
      </c>
      <c r="B38" s="39" t="s">
        <v>45</v>
      </c>
      <c r="C38" s="40">
        <v>119454</v>
      </c>
      <c r="D38" s="49">
        <v>43831</v>
      </c>
      <c r="E38" s="42">
        <f t="shared" si="0"/>
        <v>118856.73</v>
      </c>
      <c r="F38" s="43">
        <v>9</v>
      </c>
      <c r="G38" s="43">
        <f t="shared" si="1"/>
        <v>108159.6243</v>
      </c>
      <c r="H38" s="44">
        <v>9</v>
      </c>
      <c r="I38" s="45">
        <v>91</v>
      </c>
      <c r="J38" s="72">
        <v>9</v>
      </c>
      <c r="K38" s="73">
        <v>49</v>
      </c>
      <c r="L38" s="74">
        <v>5.2</v>
      </c>
      <c r="M38" s="74">
        <v>0.8</v>
      </c>
      <c r="N38" s="72">
        <v>0.5</v>
      </c>
      <c r="O38" s="45">
        <f t="shared" si="4"/>
        <v>597.27</v>
      </c>
      <c r="P38" s="45">
        <f t="shared" si="5"/>
        <v>543.51570000000004</v>
      </c>
    </row>
    <row r="39" spans="1:16" x14ac:dyDescent="0.25">
      <c r="A39" s="39" t="s">
        <v>47</v>
      </c>
      <c r="B39" s="39" t="s">
        <v>48</v>
      </c>
      <c r="C39" s="40">
        <v>110000</v>
      </c>
      <c r="D39" s="49">
        <v>43831</v>
      </c>
      <c r="E39" s="42">
        <f t="shared" si="0"/>
        <v>109450</v>
      </c>
      <c r="F39" s="43">
        <v>9</v>
      </c>
      <c r="G39" s="43">
        <f t="shared" si="1"/>
        <v>99599.5</v>
      </c>
      <c r="H39" s="44">
        <v>9</v>
      </c>
      <c r="I39" s="45">
        <v>91</v>
      </c>
      <c r="J39" s="72">
        <v>9</v>
      </c>
      <c r="K39" s="73">
        <v>49</v>
      </c>
      <c r="L39" s="74">
        <v>6.88</v>
      </c>
      <c r="M39" s="74">
        <v>0.9</v>
      </c>
      <c r="N39" s="72">
        <v>0.5</v>
      </c>
      <c r="O39" s="45">
        <f t="shared" si="4"/>
        <v>550</v>
      </c>
      <c r="P39" s="45">
        <f t="shared" si="5"/>
        <v>500.5</v>
      </c>
    </row>
    <row r="40" spans="1:16" x14ac:dyDescent="0.25">
      <c r="A40" s="39" t="s">
        <v>20</v>
      </c>
      <c r="B40" s="39" t="s">
        <v>46</v>
      </c>
      <c r="C40" s="40">
        <v>563219</v>
      </c>
      <c r="D40" s="49">
        <v>43862</v>
      </c>
      <c r="E40" s="42">
        <f t="shared" si="0"/>
        <v>560402.90500000003</v>
      </c>
      <c r="F40" s="43">
        <v>9</v>
      </c>
      <c r="G40" s="43">
        <f t="shared" si="1"/>
        <v>509966.64355000004</v>
      </c>
      <c r="H40" s="44">
        <v>9</v>
      </c>
      <c r="I40" s="45">
        <v>91</v>
      </c>
      <c r="J40" s="72">
        <v>9</v>
      </c>
      <c r="K40" s="73">
        <v>49</v>
      </c>
      <c r="L40" s="74">
        <v>6.032</v>
      </c>
      <c r="M40" s="74">
        <v>0.4</v>
      </c>
      <c r="N40" s="72">
        <v>0.5</v>
      </c>
      <c r="O40" s="45">
        <f t="shared" si="4"/>
        <v>2816.0950000000003</v>
      </c>
      <c r="P40" s="45">
        <f t="shared" si="5"/>
        <v>2562.6464500000002</v>
      </c>
    </row>
    <row r="41" spans="1:16" x14ac:dyDescent="0.25">
      <c r="A41" s="39" t="s">
        <v>47</v>
      </c>
      <c r="B41" s="39" t="s">
        <v>48</v>
      </c>
      <c r="C41" s="40">
        <v>46250</v>
      </c>
      <c r="D41" s="49">
        <v>43862</v>
      </c>
      <c r="E41" s="42">
        <f t="shared" si="0"/>
        <v>46018.75</v>
      </c>
      <c r="F41" s="43">
        <v>9</v>
      </c>
      <c r="G41" s="43">
        <f t="shared" si="1"/>
        <v>41877.0625</v>
      </c>
      <c r="H41" s="44">
        <v>9</v>
      </c>
      <c r="I41" s="45">
        <v>91</v>
      </c>
      <c r="J41" s="72">
        <v>9</v>
      </c>
      <c r="K41" s="73">
        <v>49</v>
      </c>
      <c r="L41" s="74">
        <v>6.88</v>
      </c>
      <c r="M41" s="74">
        <v>0.9</v>
      </c>
      <c r="N41" s="72">
        <v>0.5</v>
      </c>
      <c r="O41" s="45">
        <f t="shared" si="4"/>
        <v>231.25</v>
      </c>
      <c r="P41" s="45">
        <f t="shared" si="5"/>
        <v>210.4375</v>
      </c>
    </row>
    <row r="42" spans="1:16" x14ac:dyDescent="0.25">
      <c r="A42" s="39" t="s">
        <v>20</v>
      </c>
      <c r="B42" s="39" t="s">
        <v>49</v>
      </c>
      <c r="C42" s="40">
        <v>80000</v>
      </c>
      <c r="D42" s="49">
        <v>43862</v>
      </c>
      <c r="E42" s="42">
        <f t="shared" si="0"/>
        <v>79600</v>
      </c>
      <c r="F42" s="43">
        <v>9</v>
      </c>
      <c r="G42" s="43">
        <f t="shared" si="1"/>
        <v>72436</v>
      </c>
      <c r="H42" s="44">
        <v>9</v>
      </c>
      <c r="I42" s="45">
        <v>91</v>
      </c>
      <c r="J42" s="72">
        <v>9</v>
      </c>
      <c r="K42" s="73">
        <v>49</v>
      </c>
      <c r="L42" s="74">
        <v>6</v>
      </c>
      <c r="M42" s="74">
        <v>0.5</v>
      </c>
      <c r="N42" s="72">
        <v>0.5</v>
      </c>
      <c r="O42" s="45">
        <f t="shared" si="4"/>
        <v>400</v>
      </c>
      <c r="P42" s="45">
        <f t="shared" si="5"/>
        <v>364</v>
      </c>
    </row>
    <row r="43" spans="1:16" x14ac:dyDescent="0.25">
      <c r="A43" s="39" t="s">
        <v>20</v>
      </c>
      <c r="B43" s="39" t="s">
        <v>46</v>
      </c>
      <c r="C43" s="40">
        <v>791594</v>
      </c>
      <c r="D43" s="49">
        <v>43891</v>
      </c>
      <c r="E43" s="42">
        <f t="shared" si="0"/>
        <v>787636.03</v>
      </c>
      <c r="F43" s="43">
        <v>9</v>
      </c>
      <c r="G43" s="43">
        <f t="shared" si="1"/>
        <v>716748.78730000008</v>
      </c>
      <c r="H43" s="44">
        <v>9</v>
      </c>
      <c r="I43" s="45">
        <v>91</v>
      </c>
      <c r="J43" s="72">
        <v>9</v>
      </c>
      <c r="K43" s="73">
        <v>49</v>
      </c>
      <c r="L43" s="74">
        <v>6.032</v>
      </c>
      <c r="M43" s="74">
        <v>0.4</v>
      </c>
      <c r="N43" s="72">
        <v>0.5</v>
      </c>
      <c r="O43" s="45">
        <f t="shared" si="4"/>
        <v>3957.9700000000003</v>
      </c>
      <c r="P43" s="45">
        <f t="shared" si="5"/>
        <v>3601.7527000000005</v>
      </c>
    </row>
    <row r="44" spans="1:16" x14ac:dyDescent="0.25">
      <c r="A44" s="39" t="s">
        <v>20</v>
      </c>
      <c r="B44" s="39" t="s">
        <v>46</v>
      </c>
      <c r="C44" s="40">
        <v>788497</v>
      </c>
      <c r="D44" s="49">
        <v>43922</v>
      </c>
      <c r="E44" s="42">
        <f t="shared" si="0"/>
        <v>784554.51500000001</v>
      </c>
      <c r="F44" s="43">
        <v>9</v>
      </c>
      <c r="G44" s="43">
        <f t="shared" si="1"/>
        <v>713944.60865000007</v>
      </c>
      <c r="H44" s="44">
        <v>9</v>
      </c>
      <c r="I44" s="45">
        <v>91</v>
      </c>
      <c r="J44" s="72">
        <v>9</v>
      </c>
      <c r="K44" s="73">
        <v>49</v>
      </c>
      <c r="L44" s="74">
        <v>6.032</v>
      </c>
      <c r="M44" s="74">
        <v>0.4</v>
      </c>
      <c r="N44" s="72">
        <v>0.5</v>
      </c>
      <c r="O44" s="45">
        <f t="shared" si="4"/>
        <v>3942.4850000000001</v>
      </c>
      <c r="P44" s="45">
        <f t="shared" si="5"/>
        <v>3587.6613500000003</v>
      </c>
    </row>
    <row r="45" spans="1:16" x14ac:dyDescent="0.25">
      <c r="A45" s="39" t="s">
        <v>20</v>
      </c>
      <c r="B45" s="39" t="s">
        <v>46</v>
      </c>
      <c r="C45" s="40">
        <v>283593</v>
      </c>
      <c r="D45" s="49">
        <v>43952</v>
      </c>
      <c r="E45" s="42">
        <f t="shared" si="0"/>
        <v>282175.03499999997</v>
      </c>
      <c r="F45" s="43">
        <v>9</v>
      </c>
      <c r="G45" s="43">
        <f t="shared" si="1"/>
        <v>256779.28185</v>
      </c>
      <c r="H45" s="44">
        <v>9</v>
      </c>
      <c r="I45" s="45">
        <v>91</v>
      </c>
      <c r="J45" s="72">
        <v>9</v>
      </c>
      <c r="K45" s="73">
        <v>49</v>
      </c>
      <c r="L45" s="74">
        <v>6.032</v>
      </c>
      <c r="M45" s="74">
        <v>0.4</v>
      </c>
      <c r="N45" s="72">
        <v>0.5</v>
      </c>
      <c r="O45" s="45">
        <f t="shared" si="4"/>
        <v>1417.9649999999999</v>
      </c>
      <c r="P45" s="45">
        <f t="shared" si="5"/>
        <v>1290.34815</v>
      </c>
    </row>
    <row r="46" spans="1:16" x14ac:dyDescent="0.25">
      <c r="A46" s="39" t="s">
        <v>20</v>
      </c>
      <c r="B46" s="39" t="s">
        <v>50</v>
      </c>
      <c r="C46" s="40">
        <v>332088</v>
      </c>
      <c r="D46" s="49">
        <v>43952</v>
      </c>
      <c r="E46" s="42">
        <f t="shared" si="0"/>
        <v>330427.56</v>
      </c>
      <c r="F46" s="43">
        <v>9</v>
      </c>
      <c r="G46" s="43">
        <f t="shared" si="1"/>
        <v>300689.0796</v>
      </c>
      <c r="H46" s="44">
        <v>9</v>
      </c>
      <c r="I46" s="45">
        <v>91</v>
      </c>
      <c r="J46" s="72">
        <v>9</v>
      </c>
      <c r="K46" s="73">
        <v>49</v>
      </c>
      <c r="L46" s="74">
        <v>6</v>
      </c>
      <c r="M46" s="74">
        <v>0.5</v>
      </c>
      <c r="N46" s="72">
        <v>0.5</v>
      </c>
      <c r="O46" s="45">
        <f t="shared" si="4"/>
        <v>1660.44</v>
      </c>
      <c r="P46" s="45">
        <f t="shared" si="5"/>
        <v>1511.0004000000001</v>
      </c>
    </row>
    <row r="47" spans="1:16" x14ac:dyDescent="0.25">
      <c r="A47" s="39" t="s">
        <v>20</v>
      </c>
      <c r="B47" s="39" t="s">
        <v>50</v>
      </c>
      <c r="C47" s="40">
        <v>232604</v>
      </c>
      <c r="D47" s="49">
        <v>43983</v>
      </c>
      <c r="E47" s="42">
        <f t="shared" si="0"/>
        <v>231440.98</v>
      </c>
      <c r="F47" s="43">
        <v>9</v>
      </c>
      <c r="G47" s="43">
        <f t="shared" si="1"/>
        <v>210611.29180000001</v>
      </c>
      <c r="H47" s="44">
        <v>9</v>
      </c>
      <c r="I47" s="45">
        <v>91</v>
      </c>
      <c r="J47" s="72">
        <v>9</v>
      </c>
      <c r="K47" s="73">
        <v>49</v>
      </c>
      <c r="L47" s="74">
        <v>6</v>
      </c>
      <c r="M47" s="74">
        <v>0.5</v>
      </c>
      <c r="N47" s="72">
        <v>0.5</v>
      </c>
      <c r="O47" s="45">
        <f t="shared" si="4"/>
        <v>1163.02</v>
      </c>
      <c r="P47" s="45">
        <f t="shared" si="5"/>
        <v>1058.3481999999999</v>
      </c>
    </row>
    <row r="48" spans="1:16" x14ac:dyDescent="0.25">
      <c r="A48" s="39" t="s">
        <v>20</v>
      </c>
      <c r="B48" s="39" t="s">
        <v>51</v>
      </c>
      <c r="C48" s="40">
        <v>107596</v>
      </c>
      <c r="D48" s="49">
        <v>43983</v>
      </c>
      <c r="E48" s="42">
        <f t="shared" si="0"/>
        <v>107058.02</v>
      </c>
      <c r="F48" s="43">
        <v>9</v>
      </c>
      <c r="G48" s="43">
        <f t="shared" si="1"/>
        <v>97422.798200000005</v>
      </c>
      <c r="H48" s="44">
        <v>9</v>
      </c>
      <c r="I48" s="45">
        <v>91</v>
      </c>
      <c r="J48" s="72">
        <v>9</v>
      </c>
      <c r="K48" s="73">
        <v>49</v>
      </c>
      <c r="L48" s="74">
        <v>6.032</v>
      </c>
      <c r="M48" s="74">
        <v>0.4</v>
      </c>
      <c r="N48" s="72">
        <v>0.5</v>
      </c>
      <c r="O48" s="45">
        <f t="shared" si="4"/>
        <v>537.98</v>
      </c>
      <c r="P48" s="45">
        <f t="shared" si="5"/>
        <v>489.56180000000001</v>
      </c>
    </row>
    <row r="49" spans="1:18" x14ac:dyDescent="0.25">
      <c r="A49" s="39" t="s">
        <v>20</v>
      </c>
      <c r="B49" s="39" t="s">
        <v>50</v>
      </c>
      <c r="C49" s="40">
        <v>5308</v>
      </c>
      <c r="D49" s="49">
        <v>44013</v>
      </c>
      <c r="E49" s="42">
        <f t="shared" si="0"/>
        <v>5281.46</v>
      </c>
      <c r="F49" s="43">
        <v>9</v>
      </c>
      <c r="G49" s="43">
        <f t="shared" si="1"/>
        <v>4806.1286</v>
      </c>
      <c r="H49" s="44">
        <v>9</v>
      </c>
      <c r="I49" s="45">
        <v>91</v>
      </c>
      <c r="J49" s="72">
        <v>9</v>
      </c>
      <c r="K49" s="73">
        <v>49</v>
      </c>
      <c r="L49" s="74">
        <v>6</v>
      </c>
      <c r="M49" s="74">
        <v>0.5</v>
      </c>
      <c r="N49" s="72">
        <v>0.5</v>
      </c>
      <c r="O49" s="45">
        <f t="shared" si="4"/>
        <v>26.54</v>
      </c>
      <c r="P49" s="45">
        <f t="shared" si="5"/>
        <v>24.151399999999999</v>
      </c>
    </row>
    <row r="50" spans="1:18" x14ac:dyDescent="0.25">
      <c r="A50" s="39" t="s">
        <v>20</v>
      </c>
      <c r="B50" s="39" t="s">
        <v>51</v>
      </c>
      <c r="C50" s="40">
        <v>67404</v>
      </c>
      <c r="D50" s="49">
        <v>44013</v>
      </c>
      <c r="E50" s="42">
        <f t="shared" si="0"/>
        <v>67066.98</v>
      </c>
      <c r="F50" s="43">
        <v>9</v>
      </c>
      <c r="G50" s="43">
        <f t="shared" si="1"/>
        <v>61030.951799999995</v>
      </c>
      <c r="H50" s="44">
        <v>9</v>
      </c>
      <c r="I50" s="45">
        <v>91</v>
      </c>
      <c r="J50" s="72">
        <v>9</v>
      </c>
      <c r="K50" s="73">
        <v>49</v>
      </c>
      <c r="L50" s="74">
        <v>6.032</v>
      </c>
      <c r="M50" s="74">
        <v>0.4</v>
      </c>
      <c r="N50" s="72">
        <v>0.5</v>
      </c>
      <c r="O50" s="45">
        <f t="shared" si="4"/>
        <v>337.02</v>
      </c>
      <c r="P50" s="45">
        <f t="shared" si="5"/>
        <v>306.68819999999999</v>
      </c>
    </row>
    <row r="51" spans="1:18" x14ac:dyDescent="0.25">
      <c r="A51" s="39" t="s">
        <v>39</v>
      </c>
      <c r="B51" s="39" t="s">
        <v>52</v>
      </c>
      <c r="C51" s="40">
        <v>5000</v>
      </c>
      <c r="D51" s="49">
        <v>44013</v>
      </c>
      <c r="E51" s="42">
        <f t="shared" si="0"/>
        <v>4975</v>
      </c>
      <c r="F51" s="43">
        <v>9</v>
      </c>
      <c r="G51" s="43">
        <f t="shared" si="1"/>
        <v>4527.25</v>
      </c>
      <c r="H51" s="44">
        <v>9</v>
      </c>
      <c r="I51" s="45">
        <v>91</v>
      </c>
      <c r="J51" s="72">
        <v>9</v>
      </c>
      <c r="K51" s="73">
        <v>49</v>
      </c>
      <c r="L51" s="74">
        <v>5.76</v>
      </c>
      <c r="M51" s="74">
        <v>0.4</v>
      </c>
      <c r="N51" s="72">
        <v>0.5</v>
      </c>
      <c r="O51" s="45">
        <f t="shared" si="4"/>
        <v>25</v>
      </c>
      <c r="P51" s="45">
        <f t="shared" si="5"/>
        <v>22.75</v>
      </c>
    </row>
    <row r="52" spans="1:18" x14ac:dyDescent="0.25">
      <c r="F52" s="17">
        <f>MAX(F4:F51)</f>
        <v>9</v>
      </c>
      <c r="G52" s="3"/>
    </row>
    <row r="53" spans="1:18" x14ac:dyDescent="0.25">
      <c r="F53" s="17">
        <f>MIN(F4:F51)</f>
        <v>9</v>
      </c>
      <c r="G53" s="3"/>
    </row>
    <row r="54" spans="1:18" x14ac:dyDescent="0.25">
      <c r="F54" s="3"/>
      <c r="G54" s="3"/>
    </row>
    <row r="55" spans="1:18" x14ac:dyDescent="0.25">
      <c r="F55" s="3"/>
      <c r="G55" s="3"/>
    </row>
    <row r="56" spans="1:18" ht="19" customHeight="1" x14ac:dyDescent="0.25">
      <c r="E56" s="88" t="s">
        <v>53</v>
      </c>
      <c r="F56" s="89"/>
      <c r="G56" s="89"/>
      <c r="H56" s="89"/>
      <c r="I56" s="89"/>
      <c r="J56" s="90"/>
      <c r="K56" s="88" t="s">
        <v>54</v>
      </c>
      <c r="L56" s="89"/>
      <c r="M56" s="89"/>
      <c r="N56" s="89"/>
      <c r="O56" s="88" t="s">
        <v>55</v>
      </c>
      <c r="P56" s="89"/>
      <c r="Q56" s="89"/>
      <c r="R56" s="89"/>
    </row>
    <row r="57" spans="1:18" ht="40" customHeight="1" x14ac:dyDescent="0.25">
      <c r="A57" s="18" t="s">
        <v>0</v>
      </c>
      <c r="B57" s="50" t="s">
        <v>1</v>
      </c>
      <c r="C57" s="27" t="s">
        <v>56</v>
      </c>
      <c r="D57" s="51" t="s">
        <v>3</v>
      </c>
      <c r="E57" s="20" t="s">
        <v>57</v>
      </c>
      <c r="F57" s="20" t="s">
        <v>58</v>
      </c>
      <c r="G57" s="20" t="s">
        <v>59</v>
      </c>
      <c r="H57" s="20" t="s">
        <v>60</v>
      </c>
      <c r="I57" s="20" t="s">
        <v>61</v>
      </c>
      <c r="J57" s="25" t="s">
        <v>62</v>
      </c>
      <c r="K57" s="27" t="s">
        <v>15</v>
      </c>
      <c r="L57" s="26" t="s">
        <v>60</v>
      </c>
      <c r="M57" s="20" t="s">
        <v>61</v>
      </c>
      <c r="N57" s="25" t="s">
        <v>62</v>
      </c>
      <c r="O57" s="27" t="s">
        <v>63</v>
      </c>
      <c r="P57" s="26" t="s">
        <v>60</v>
      </c>
      <c r="Q57" s="20" t="s">
        <v>61</v>
      </c>
      <c r="R57" s="20" t="s">
        <v>62</v>
      </c>
    </row>
    <row r="58" spans="1:18" x14ac:dyDescent="0.25">
      <c r="A58" s="38" t="s">
        <v>20</v>
      </c>
      <c r="B58" s="39" t="s">
        <v>21</v>
      </c>
      <c r="C58" s="52">
        <f t="shared" ref="C58:C105" si="6">G4</f>
        <v>15824.549650000003</v>
      </c>
      <c r="D58" s="41">
        <f t="shared" ref="D58:D105" si="7">D4</f>
        <v>43405</v>
      </c>
      <c r="E58" s="37">
        <f>(K4/100)*J4/100</f>
        <v>4.41E-2</v>
      </c>
      <c r="F58" s="37">
        <f t="shared" ref="F58:F105" si="8">(L4/100)*(J4/100)</f>
        <v>6.9119999999999989E-3</v>
      </c>
      <c r="G58" s="71">
        <f>(M4/100)*J4/100</f>
        <v>8.1000000000000017E-4</v>
      </c>
      <c r="H58" s="19">
        <f>((E58*C58))</f>
        <v>697.86263956500011</v>
      </c>
      <c r="I58" s="19">
        <f>((F58*C58))</f>
        <v>109.37928718080001</v>
      </c>
      <c r="J58" s="19">
        <f>((G58*C58))</f>
        <v>12.817885216500004</v>
      </c>
      <c r="K58" s="22">
        <f t="shared" ref="K58:K105" si="9">P4</f>
        <v>79.520350000000008</v>
      </c>
      <c r="L58" s="21">
        <f>K58*(K4/100)</f>
        <v>38.964971500000004</v>
      </c>
      <c r="M58" s="7">
        <f>K58*(L4/100)</f>
        <v>6.1071628799999997</v>
      </c>
      <c r="N58" s="23">
        <f>K58*(M4/100)</f>
        <v>0.71568315000000016</v>
      </c>
      <c r="O58" s="24">
        <f>(C58*I4/100)-(C58*$R$4)</f>
        <v>9019.9933005000003</v>
      </c>
      <c r="P58" s="21">
        <f>O58*(K4/100)</f>
        <v>4419.7967172449999</v>
      </c>
      <c r="Q58" s="7">
        <f>O58*(L4/100)</f>
        <v>692.73548547839994</v>
      </c>
      <c r="R58" s="7">
        <f>O58*(M4/100)</f>
        <v>81.179939704500015</v>
      </c>
    </row>
    <row r="59" spans="1:18" x14ac:dyDescent="0.25">
      <c r="A59" s="38" t="s">
        <v>20</v>
      </c>
      <c r="B59" s="39" t="s">
        <v>24</v>
      </c>
      <c r="C59" s="52">
        <f t="shared" si="6"/>
        <v>8160.8208500000001</v>
      </c>
      <c r="D59" s="41">
        <f t="shared" si="7"/>
        <v>43435</v>
      </c>
      <c r="E59" s="37">
        <f t="shared" ref="E59:E105" si="10">(K5/100)*J5/100</f>
        <v>4.41E-2</v>
      </c>
      <c r="F59" s="37">
        <f t="shared" si="8"/>
        <v>5.9039999999999987E-3</v>
      </c>
      <c r="G59" s="71">
        <f t="shared" ref="G59:G105" si="11">(M5/100)*J5/100</f>
        <v>7.2000000000000005E-4</v>
      </c>
      <c r="H59" s="19">
        <f>((E59*C59))</f>
        <v>359.89219948499999</v>
      </c>
      <c r="I59" s="19">
        <f>((F59*C59))</f>
        <v>48.181486298399989</v>
      </c>
      <c r="J59" s="19">
        <f>((G59*C59))</f>
        <v>5.8757910120000005</v>
      </c>
      <c r="K59" s="22">
        <f t="shared" si="9"/>
        <v>41.009149999999998</v>
      </c>
      <c r="L59" s="21">
        <f t="shared" ref="L59:L105" si="12">K59*(K5/100)</f>
        <v>20.094483499999999</v>
      </c>
      <c r="M59" s="7">
        <f t="shared" ref="M59:M105" si="13">K59*(L5/100)</f>
        <v>2.6902002399999994</v>
      </c>
      <c r="N59" s="23">
        <f t="shared" ref="N59:N105" si="14">K59*(M5/100)</f>
        <v>0.32807320000000001</v>
      </c>
      <c r="O59" s="24">
        <f>(C59*I5/100)-(C59*$R$4)</f>
        <v>4651.6678844999997</v>
      </c>
      <c r="P59" s="21">
        <f t="shared" ref="P59:P105" si="15">O59*(K5/100)</f>
        <v>2279.3172634049997</v>
      </c>
      <c r="Q59" s="7">
        <f t="shared" ref="Q59:Q105" si="16">O59*(L5/100)</f>
        <v>305.14941322319993</v>
      </c>
      <c r="R59" s="7">
        <f t="shared" ref="R59:R105" si="17">O59*(M5/100)</f>
        <v>37.213343076000001</v>
      </c>
    </row>
    <row r="60" spans="1:18" x14ac:dyDescent="0.25">
      <c r="A60" s="38" t="s">
        <v>20</v>
      </c>
      <c r="B60" s="39" t="s">
        <v>21</v>
      </c>
      <c r="C60" s="52">
        <f t="shared" si="6"/>
        <v>86038.575349999999</v>
      </c>
      <c r="D60" s="41">
        <f t="shared" si="7"/>
        <v>43435</v>
      </c>
      <c r="E60" s="37">
        <f t="shared" si="10"/>
        <v>4.41E-2</v>
      </c>
      <c r="F60" s="37">
        <f t="shared" si="8"/>
        <v>6.9119999999999989E-3</v>
      </c>
      <c r="G60" s="71">
        <f t="shared" si="11"/>
        <v>8.1000000000000017E-4</v>
      </c>
      <c r="H60" s="19">
        <f t="shared" ref="H60:H105" si="18">((E60*C60))</f>
        <v>3794.3011729350001</v>
      </c>
      <c r="I60" s="19">
        <f t="shared" ref="I60:I105" si="19">((F60*C60))</f>
        <v>594.69863281919993</v>
      </c>
      <c r="J60" s="19">
        <f t="shared" ref="J60:J105" si="20">((G60*C60))</f>
        <v>69.691246033500008</v>
      </c>
      <c r="K60" s="22">
        <f t="shared" si="9"/>
        <v>432.35465000000005</v>
      </c>
      <c r="L60" s="21">
        <f t="shared" si="12"/>
        <v>211.85377850000003</v>
      </c>
      <c r="M60" s="7">
        <f t="shared" si="13"/>
        <v>33.204837120000001</v>
      </c>
      <c r="N60" s="23">
        <f t="shared" si="14"/>
        <v>3.8911918500000011</v>
      </c>
      <c r="O60" s="24">
        <f t="shared" ref="O60:O105" si="21">(C60*I6/100)-(C60*$R$4)</f>
        <v>49041.987949499991</v>
      </c>
      <c r="P60" s="21">
        <f t="shared" si="15"/>
        <v>24030.574095254997</v>
      </c>
      <c r="Q60" s="7">
        <f t="shared" si="16"/>
        <v>3766.4246745215992</v>
      </c>
      <c r="R60" s="7">
        <f t="shared" si="17"/>
        <v>441.37789154549995</v>
      </c>
    </row>
    <row r="61" spans="1:18" x14ac:dyDescent="0.25">
      <c r="A61" s="38" t="s">
        <v>20</v>
      </c>
      <c r="B61" s="39" t="s">
        <v>24</v>
      </c>
      <c r="C61" s="52">
        <f t="shared" si="6"/>
        <v>132766.1335</v>
      </c>
      <c r="D61" s="41">
        <f t="shared" si="7"/>
        <v>43466</v>
      </c>
      <c r="E61" s="37">
        <f t="shared" si="10"/>
        <v>4.41E-2</v>
      </c>
      <c r="F61" s="37">
        <f t="shared" si="8"/>
        <v>5.9039999999999987E-3</v>
      </c>
      <c r="G61" s="71">
        <f t="shared" si="11"/>
        <v>7.2000000000000005E-4</v>
      </c>
      <c r="H61" s="19">
        <f t="shared" si="18"/>
        <v>5854.9864873500001</v>
      </c>
      <c r="I61" s="19">
        <f t="shared" si="19"/>
        <v>783.8512521839998</v>
      </c>
      <c r="J61" s="19">
        <f t="shared" si="20"/>
        <v>95.591616119999998</v>
      </c>
      <c r="K61" s="22">
        <f t="shared" si="9"/>
        <v>667.16650000000004</v>
      </c>
      <c r="L61" s="21">
        <f t="shared" si="12"/>
        <v>326.911585</v>
      </c>
      <c r="M61" s="7">
        <f t="shared" si="13"/>
        <v>43.7661224</v>
      </c>
      <c r="N61" s="23">
        <f t="shared" si="14"/>
        <v>5.3373320000000009</v>
      </c>
      <c r="O61" s="24">
        <f t="shared" si="21"/>
        <v>75676.696094999992</v>
      </c>
      <c r="P61" s="21">
        <f t="shared" si="15"/>
        <v>37081.581086549995</v>
      </c>
      <c r="Q61" s="7">
        <f t="shared" si="16"/>
        <v>4964.3912638319989</v>
      </c>
      <c r="R61" s="7">
        <f>O61*(M7/100)</f>
        <v>605.41356875999998</v>
      </c>
    </row>
    <row r="62" spans="1:18" x14ac:dyDescent="0.25">
      <c r="A62" s="38" t="s">
        <v>20</v>
      </c>
      <c r="B62" s="38" t="s">
        <v>30</v>
      </c>
      <c r="C62" s="52">
        <f t="shared" si="6"/>
        <v>70172.375</v>
      </c>
      <c r="D62" s="41">
        <f t="shared" si="7"/>
        <v>43466</v>
      </c>
      <c r="E62" s="37">
        <f t="shared" si="10"/>
        <v>4.41E-2</v>
      </c>
      <c r="F62" s="37">
        <f t="shared" si="8"/>
        <v>6.9119999999999989E-3</v>
      </c>
      <c r="G62" s="71">
        <f t="shared" si="11"/>
        <v>8.1000000000000017E-4</v>
      </c>
      <c r="H62" s="19">
        <f t="shared" si="18"/>
        <v>3094.6017375000001</v>
      </c>
      <c r="I62" s="19">
        <f t="shared" si="19"/>
        <v>485.03145599999993</v>
      </c>
      <c r="J62" s="19">
        <f t="shared" si="20"/>
        <v>56.839623750000015</v>
      </c>
      <c r="K62" s="22">
        <f t="shared" si="9"/>
        <v>352.625</v>
      </c>
      <c r="L62" s="21">
        <f t="shared" si="12"/>
        <v>172.78625</v>
      </c>
      <c r="M62" s="7">
        <f t="shared" si="13"/>
        <v>27.081599999999998</v>
      </c>
      <c r="N62" s="23">
        <f t="shared" si="14"/>
        <v>3.1736250000000004</v>
      </c>
      <c r="O62" s="24">
        <f t="shared" si="21"/>
        <v>39998.253750000003</v>
      </c>
      <c r="P62" s="21">
        <f t="shared" si="15"/>
        <v>19599.144337500002</v>
      </c>
      <c r="Q62" s="7">
        <f t="shared" si="16"/>
        <v>3071.8658879999998</v>
      </c>
      <c r="R62" s="7">
        <f t="shared" si="17"/>
        <v>359.98428375000009</v>
      </c>
    </row>
    <row r="63" spans="1:18" x14ac:dyDescent="0.25">
      <c r="A63" s="38" t="s">
        <v>20</v>
      </c>
      <c r="B63" s="38" t="s">
        <v>24</v>
      </c>
      <c r="C63" s="52">
        <f t="shared" si="6"/>
        <v>326511.60815000004</v>
      </c>
      <c r="D63" s="41">
        <f t="shared" si="7"/>
        <v>43497</v>
      </c>
      <c r="E63" s="37">
        <f t="shared" si="10"/>
        <v>4.41E-2</v>
      </c>
      <c r="F63" s="37">
        <f t="shared" si="8"/>
        <v>5.9039999999999987E-3</v>
      </c>
      <c r="G63" s="71">
        <f t="shared" si="11"/>
        <v>7.2000000000000005E-4</v>
      </c>
      <c r="H63" s="19">
        <f t="shared" si="18"/>
        <v>14399.161919415003</v>
      </c>
      <c r="I63" s="19">
        <f t="shared" si="19"/>
        <v>1927.7245345175997</v>
      </c>
      <c r="J63" s="19">
        <f t="shared" si="20"/>
        <v>235.08835786800006</v>
      </c>
      <c r="K63" s="22">
        <f t="shared" si="9"/>
        <v>1640.7618500000001</v>
      </c>
      <c r="L63" s="21">
        <f t="shared" si="12"/>
        <v>803.97330650000004</v>
      </c>
      <c r="M63" s="7">
        <f t="shared" si="13"/>
        <v>107.63397735999999</v>
      </c>
      <c r="N63" s="23">
        <f t="shared" si="14"/>
        <v>13.126094800000001</v>
      </c>
      <c r="O63" s="24">
        <f t="shared" si="21"/>
        <v>186111.61664550003</v>
      </c>
      <c r="P63" s="21">
        <f t="shared" si="15"/>
        <v>91194.692156295016</v>
      </c>
      <c r="Q63" s="7">
        <f t="shared" si="16"/>
        <v>12208.922051944801</v>
      </c>
      <c r="R63" s="7">
        <f t="shared" si="17"/>
        <v>1488.8929331640004</v>
      </c>
    </row>
    <row r="64" spans="1:18" x14ac:dyDescent="0.25">
      <c r="A64" s="38" t="s">
        <v>20</v>
      </c>
      <c r="B64" s="38" t="s">
        <v>30</v>
      </c>
      <c r="C64" s="52">
        <f t="shared" si="6"/>
        <v>1131.8125</v>
      </c>
      <c r="D64" s="41">
        <f t="shared" si="7"/>
        <v>43497</v>
      </c>
      <c r="E64" s="37">
        <f t="shared" si="10"/>
        <v>4.41E-2</v>
      </c>
      <c r="F64" s="37">
        <f t="shared" si="8"/>
        <v>6.9119999999999989E-3</v>
      </c>
      <c r="G64" s="71">
        <f t="shared" si="11"/>
        <v>8.1000000000000017E-4</v>
      </c>
      <c r="H64" s="19">
        <f t="shared" si="18"/>
        <v>49.91293125</v>
      </c>
      <c r="I64" s="19">
        <f t="shared" si="19"/>
        <v>7.8230879999999985</v>
      </c>
      <c r="J64" s="19">
        <f t="shared" si="20"/>
        <v>0.91676812500000016</v>
      </c>
      <c r="K64" s="22">
        <f t="shared" si="9"/>
        <v>5.6875</v>
      </c>
      <c r="L64" s="21">
        <f t="shared" si="12"/>
        <v>2.7868749999999998</v>
      </c>
      <c r="M64" s="7">
        <f t="shared" si="13"/>
        <v>0.43679999999999997</v>
      </c>
      <c r="N64" s="23">
        <f t="shared" si="14"/>
        <v>5.1187500000000004E-2</v>
      </c>
      <c r="O64" s="24">
        <f t="shared" si="21"/>
        <v>645.13312499999984</v>
      </c>
      <c r="P64" s="21">
        <f t="shared" si="15"/>
        <v>316.11523124999991</v>
      </c>
      <c r="Q64" s="7">
        <f t="shared" si="16"/>
        <v>49.546223999999981</v>
      </c>
      <c r="R64" s="7">
        <f t="shared" si="17"/>
        <v>5.806198124999999</v>
      </c>
    </row>
    <row r="65" spans="1:18" x14ac:dyDescent="0.25">
      <c r="A65" s="38" t="s">
        <v>20</v>
      </c>
      <c r="B65" s="38" t="s">
        <v>35</v>
      </c>
      <c r="C65" s="52">
        <f t="shared" si="6"/>
        <v>2042.6951999999999</v>
      </c>
      <c r="D65" s="41">
        <f t="shared" si="7"/>
        <v>43497</v>
      </c>
      <c r="E65" s="37">
        <f t="shared" si="10"/>
        <v>4.41E-2</v>
      </c>
      <c r="F65" s="37">
        <f t="shared" si="8"/>
        <v>5.9039999999999987E-3</v>
      </c>
      <c r="G65" s="71">
        <f t="shared" si="11"/>
        <v>7.2000000000000005E-4</v>
      </c>
      <c r="H65" s="19">
        <f t="shared" si="18"/>
        <v>90.08285832</v>
      </c>
      <c r="I65" s="19">
        <f t="shared" si="19"/>
        <v>12.060072460799997</v>
      </c>
      <c r="J65" s="19">
        <f t="shared" si="20"/>
        <v>1.4707405440000001</v>
      </c>
      <c r="K65" s="22">
        <f t="shared" si="9"/>
        <v>10.264799999999999</v>
      </c>
      <c r="L65" s="21">
        <f t="shared" si="12"/>
        <v>5.0297519999999993</v>
      </c>
      <c r="M65" s="7">
        <f t="shared" si="13"/>
        <v>0.67337087999999989</v>
      </c>
      <c r="N65" s="23">
        <f t="shared" si="14"/>
        <v>8.2118399999999994E-2</v>
      </c>
      <c r="O65" s="24">
        <f t="shared" si="21"/>
        <v>1164.3362639999998</v>
      </c>
      <c r="P65" s="21">
        <f t="shared" si="15"/>
        <v>570.52476935999994</v>
      </c>
      <c r="Q65" s="7">
        <f t="shared" si="16"/>
        <v>76.380458918399981</v>
      </c>
      <c r="R65" s="7">
        <f t="shared" si="17"/>
        <v>9.3146901119999992</v>
      </c>
    </row>
    <row r="66" spans="1:18" x14ac:dyDescent="0.25">
      <c r="A66" s="38" t="s">
        <v>20</v>
      </c>
      <c r="B66" s="38" t="s">
        <v>36</v>
      </c>
      <c r="C66" s="52">
        <f t="shared" si="6"/>
        <v>26031.6875</v>
      </c>
      <c r="D66" s="41">
        <f t="shared" si="7"/>
        <v>43525</v>
      </c>
      <c r="E66" s="37">
        <f t="shared" si="10"/>
        <v>4.41E-2</v>
      </c>
      <c r="F66" s="37">
        <f t="shared" si="8"/>
        <v>6.1200000000000004E-3</v>
      </c>
      <c r="G66" s="71">
        <f t="shared" si="11"/>
        <v>7.2000000000000005E-4</v>
      </c>
      <c r="H66" s="19">
        <f t="shared" si="18"/>
        <v>1147.99741875</v>
      </c>
      <c r="I66" s="19">
        <f t="shared" si="19"/>
        <v>159.31392750000001</v>
      </c>
      <c r="J66" s="19">
        <f t="shared" si="20"/>
        <v>18.742815</v>
      </c>
      <c r="K66" s="22">
        <f t="shared" si="9"/>
        <v>130.8125</v>
      </c>
      <c r="L66" s="21">
        <f t="shared" si="12"/>
        <v>64.098124999999996</v>
      </c>
      <c r="M66" s="7">
        <f t="shared" si="13"/>
        <v>8.8952500000000008</v>
      </c>
      <c r="N66" s="23">
        <f t="shared" si="14"/>
        <v>1.0465</v>
      </c>
      <c r="O66" s="24">
        <f t="shared" si="21"/>
        <v>14838.061874999999</v>
      </c>
      <c r="P66" s="21">
        <f t="shared" si="15"/>
        <v>7270.6503187499993</v>
      </c>
      <c r="Q66" s="7">
        <f t="shared" si="16"/>
        <v>1008.9882075</v>
      </c>
      <c r="R66" s="7">
        <f t="shared" si="17"/>
        <v>118.70449499999999</v>
      </c>
    </row>
    <row r="67" spans="1:18" x14ac:dyDescent="0.25">
      <c r="A67" s="38" t="s">
        <v>20</v>
      </c>
      <c r="B67" s="38" t="s">
        <v>37</v>
      </c>
      <c r="C67" s="52">
        <f t="shared" si="6"/>
        <v>138081.125</v>
      </c>
      <c r="D67" s="41">
        <f t="shared" si="7"/>
        <v>43525</v>
      </c>
      <c r="E67" s="37">
        <f t="shared" si="10"/>
        <v>4.41E-2</v>
      </c>
      <c r="F67" s="37">
        <f t="shared" si="8"/>
        <v>5.5440000000000003E-3</v>
      </c>
      <c r="G67" s="71">
        <f t="shared" si="11"/>
        <v>7.2000000000000005E-4</v>
      </c>
      <c r="H67" s="19">
        <f t="shared" si="18"/>
        <v>6089.3776125000004</v>
      </c>
      <c r="I67" s="19">
        <f t="shared" si="19"/>
        <v>765.52175700000009</v>
      </c>
      <c r="J67" s="19">
        <f t="shared" si="20"/>
        <v>99.418410000000009</v>
      </c>
      <c r="K67" s="22">
        <f t="shared" si="9"/>
        <v>693.875</v>
      </c>
      <c r="L67" s="21">
        <f t="shared" si="12"/>
        <v>339.99874999999997</v>
      </c>
      <c r="M67" s="7">
        <f t="shared" si="13"/>
        <v>42.742699999999999</v>
      </c>
      <c r="N67" s="23">
        <f t="shared" si="14"/>
        <v>5.5510000000000002</v>
      </c>
      <c r="O67" s="24">
        <f t="shared" si="21"/>
        <v>78706.241249999992</v>
      </c>
      <c r="P67" s="21">
        <f t="shared" si="15"/>
        <v>38566.058212499993</v>
      </c>
      <c r="Q67" s="7">
        <f t="shared" si="16"/>
        <v>4848.3044609999997</v>
      </c>
      <c r="R67" s="7">
        <f t="shared" si="17"/>
        <v>629.64992999999993</v>
      </c>
    </row>
    <row r="68" spans="1:18" x14ac:dyDescent="0.25">
      <c r="A68" s="38" t="s">
        <v>20</v>
      </c>
      <c r="B68" s="38" t="s">
        <v>35</v>
      </c>
      <c r="C68" s="52">
        <f t="shared" si="6"/>
        <v>247570.85535000003</v>
      </c>
      <c r="D68" s="41">
        <f t="shared" si="7"/>
        <v>43525</v>
      </c>
      <c r="E68" s="37">
        <f t="shared" si="10"/>
        <v>4.41E-2</v>
      </c>
      <c r="F68" s="37">
        <f t="shared" si="8"/>
        <v>5.9039999999999987E-3</v>
      </c>
      <c r="G68" s="71">
        <f t="shared" si="11"/>
        <v>7.2000000000000005E-4</v>
      </c>
      <c r="H68" s="19">
        <f t="shared" si="18"/>
        <v>10917.874720935</v>
      </c>
      <c r="I68" s="19">
        <f t="shared" si="19"/>
        <v>1461.6583299863998</v>
      </c>
      <c r="J68" s="19">
        <f t="shared" si="20"/>
        <v>178.25101585200002</v>
      </c>
      <c r="K68" s="22">
        <f t="shared" si="9"/>
        <v>1244.07465</v>
      </c>
      <c r="L68" s="21">
        <f t="shared" si="12"/>
        <v>609.59657849999996</v>
      </c>
      <c r="M68" s="7">
        <f t="shared" si="13"/>
        <v>81.611297039999997</v>
      </c>
      <c r="N68" s="23">
        <f t="shared" si="14"/>
        <v>9.9525971999999996</v>
      </c>
      <c r="O68" s="24">
        <f t="shared" si="21"/>
        <v>141115.38754949998</v>
      </c>
      <c r="P68" s="21">
        <f t="shared" si="15"/>
        <v>69146.539899254989</v>
      </c>
      <c r="Q68" s="7">
        <f t="shared" si="16"/>
        <v>9257.1694232471982</v>
      </c>
      <c r="R68" s="7">
        <f t="shared" si="17"/>
        <v>1128.9231003959999</v>
      </c>
    </row>
    <row r="69" spans="1:18" x14ac:dyDescent="0.25">
      <c r="A69" s="38" t="s">
        <v>20</v>
      </c>
      <c r="B69" s="38" t="s">
        <v>38</v>
      </c>
      <c r="C69" s="52">
        <f t="shared" si="6"/>
        <v>49273.683550000002</v>
      </c>
      <c r="D69" s="41">
        <f t="shared" si="7"/>
        <v>43525</v>
      </c>
      <c r="E69" s="37">
        <f t="shared" si="10"/>
        <v>4.41E-2</v>
      </c>
      <c r="F69" s="37">
        <f t="shared" si="8"/>
        <v>5.9183999999999999E-3</v>
      </c>
      <c r="G69" s="71">
        <f t="shared" si="11"/>
        <v>4.4999999999999999E-4</v>
      </c>
      <c r="H69" s="19">
        <f t="shared" si="18"/>
        <v>2172.9694445549999</v>
      </c>
      <c r="I69" s="19">
        <f t="shared" si="19"/>
        <v>291.62136872232003</v>
      </c>
      <c r="J69" s="19">
        <f t="shared" si="20"/>
        <v>22.173157597500001</v>
      </c>
      <c r="K69" s="22">
        <f t="shared" si="9"/>
        <v>247.60645000000002</v>
      </c>
      <c r="L69" s="21">
        <f t="shared" si="12"/>
        <v>121.32716050000001</v>
      </c>
      <c r="M69" s="7">
        <f t="shared" si="13"/>
        <v>16.282600152000001</v>
      </c>
      <c r="N69" s="23">
        <f t="shared" si="14"/>
        <v>1.2380322500000001</v>
      </c>
      <c r="O69" s="24">
        <f t="shared" si="21"/>
        <v>28085.9996235</v>
      </c>
      <c r="P69" s="21">
        <f t="shared" si="15"/>
        <v>13762.139815515</v>
      </c>
      <c r="Q69" s="7">
        <f t="shared" si="16"/>
        <v>1846.93533524136</v>
      </c>
      <c r="R69" s="7">
        <f t="shared" si="17"/>
        <v>140.42999811749999</v>
      </c>
    </row>
    <row r="70" spans="1:18" x14ac:dyDescent="0.25">
      <c r="A70" s="38" t="s">
        <v>20</v>
      </c>
      <c r="B70" s="38" t="s">
        <v>35</v>
      </c>
      <c r="C70" s="52">
        <f t="shared" si="6"/>
        <v>36735.01195</v>
      </c>
      <c r="D70" s="41">
        <f t="shared" si="7"/>
        <v>43556</v>
      </c>
      <c r="E70" s="37">
        <f t="shared" si="10"/>
        <v>4.41E-2</v>
      </c>
      <c r="F70" s="37">
        <f t="shared" si="8"/>
        <v>5.9039999999999987E-3</v>
      </c>
      <c r="G70" s="71">
        <f t="shared" si="11"/>
        <v>7.2000000000000005E-4</v>
      </c>
      <c r="H70" s="19">
        <f t="shared" si="18"/>
        <v>1620.014026995</v>
      </c>
      <c r="I70" s="19">
        <f t="shared" si="19"/>
        <v>216.88351055279995</v>
      </c>
      <c r="J70" s="19">
        <f t="shared" si="20"/>
        <v>26.449208604000003</v>
      </c>
      <c r="K70" s="22">
        <f t="shared" si="9"/>
        <v>184.59805000000003</v>
      </c>
      <c r="L70" s="21">
        <f t="shared" si="12"/>
        <v>90.453044500000019</v>
      </c>
      <c r="M70" s="7">
        <f t="shared" si="13"/>
        <v>12.109632080000001</v>
      </c>
      <c r="N70" s="23">
        <f t="shared" si="14"/>
        <v>1.4767844000000003</v>
      </c>
      <c r="O70" s="24">
        <f t="shared" si="21"/>
        <v>20938.9568115</v>
      </c>
      <c r="P70" s="21">
        <f t="shared" si="15"/>
        <v>10260.088837634999</v>
      </c>
      <c r="Q70" s="7">
        <f t="shared" si="16"/>
        <v>1373.5955668343997</v>
      </c>
      <c r="R70" s="7">
        <f t="shared" si="17"/>
        <v>167.51165449199999</v>
      </c>
    </row>
    <row r="71" spans="1:18" x14ac:dyDescent="0.25">
      <c r="A71" s="38" t="s">
        <v>20</v>
      </c>
      <c r="B71" s="38" t="s">
        <v>38</v>
      </c>
      <c r="C71" s="52">
        <f t="shared" si="6"/>
        <v>377155.23755000002</v>
      </c>
      <c r="D71" s="41">
        <f t="shared" si="7"/>
        <v>43556</v>
      </c>
      <c r="E71" s="37">
        <f t="shared" si="10"/>
        <v>4.41E-2</v>
      </c>
      <c r="F71" s="37">
        <f t="shared" si="8"/>
        <v>5.9183999999999999E-3</v>
      </c>
      <c r="G71" s="71">
        <f t="shared" si="11"/>
        <v>4.4999999999999999E-4</v>
      </c>
      <c r="H71" s="19">
        <f t="shared" si="18"/>
        <v>16632.545975954999</v>
      </c>
      <c r="I71" s="19">
        <f t="shared" si="19"/>
        <v>2232.1555579159199</v>
      </c>
      <c r="J71" s="19">
        <f t="shared" si="20"/>
        <v>169.71985689749999</v>
      </c>
      <c r="K71" s="22">
        <f t="shared" si="9"/>
        <v>1895.2524500000002</v>
      </c>
      <c r="L71" s="21">
        <f t="shared" si="12"/>
        <v>928.67370050000011</v>
      </c>
      <c r="M71" s="7">
        <f t="shared" si="13"/>
        <v>124.63180111200001</v>
      </c>
      <c r="N71" s="23">
        <f t="shared" si="14"/>
        <v>9.4762622500000013</v>
      </c>
      <c r="O71" s="24">
        <f t="shared" si="21"/>
        <v>214978.4854035</v>
      </c>
      <c r="P71" s="21">
        <f t="shared" si="15"/>
        <v>105339.45784771501</v>
      </c>
      <c r="Q71" s="7">
        <f t="shared" si="16"/>
        <v>14136.985200134161</v>
      </c>
      <c r="R71" s="7">
        <f t="shared" si="17"/>
        <v>1074.8924270175</v>
      </c>
    </row>
    <row r="72" spans="1:18" x14ac:dyDescent="0.25">
      <c r="A72" s="38" t="s">
        <v>39</v>
      </c>
      <c r="B72" s="38" t="s">
        <v>40</v>
      </c>
      <c r="C72" s="52">
        <f t="shared" si="6"/>
        <v>49799.75</v>
      </c>
      <c r="D72" s="41">
        <f t="shared" si="7"/>
        <v>43556</v>
      </c>
      <c r="E72" s="37">
        <f t="shared" si="10"/>
        <v>4.41E-2</v>
      </c>
      <c r="F72" s="37">
        <f t="shared" si="8"/>
        <v>5.9039999999999987E-3</v>
      </c>
      <c r="G72" s="71">
        <f t="shared" si="11"/>
        <v>4.4999999999999999E-4</v>
      </c>
      <c r="H72" s="19">
        <f t="shared" si="18"/>
        <v>2196.168975</v>
      </c>
      <c r="I72" s="19">
        <f t="shared" si="19"/>
        <v>294.01772399999993</v>
      </c>
      <c r="J72" s="19">
        <f>((G72*C72))</f>
        <v>22.4098875</v>
      </c>
      <c r="K72" s="22">
        <f t="shared" si="9"/>
        <v>250.25</v>
      </c>
      <c r="L72" s="21">
        <f t="shared" si="12"/>
        <v>122.6225</v>
      </c>
      <c r="M72" s="7">
        <f t="shared" si="13"/>
        <v>16.416399999999999</v>
      </c>
      <c r="N72" s="23">
        <f t="shared" si="14"/>
        <v>1.25125</v>
      </c>
      <c r="O72" s="24">
        <f t="shared" si="21"/>
        <v>28385.857499999998</v>
      </c>
      <c r="P72" s="21">
        <f t="shared" si="15"/>
        <v>13909.070174999999</v>
      </c>
      <c r="Q72" s="7">
        <f t="shared" si="16"/>
        <v>1862.1122519999997</v>
      </c>
      <c r="R72" s="7">
        <f t="shared" si="17"/>
        <v>141.92928749999999</v>
      </c>
    </row>
    <row r="73" spans="1:18" x14ac:dyDescent="0.25">
      <c r="A73" s="38" t="s">
        <v>20</v>
      </c>
      <c r="B73" s="38" t="s">
        <v>41</v>
      </c>
      <c r="C73" s="52">
        <f t="shared" si="6"/>
        <v>204858.0625</v>
      </c>
      <c r="D73" s="41">
        <f t="shared" si="7"/>
        <v>43586</v>
      </c>
      <c r="E73" s="37">
        <f t="shared" si="10"/>
        <v>4.41E-2</v>
      </c>
      <c r="F73" s="37">
        <f t="shared" si="8"/>
        <v>5.9183999999999999E-3</v>
      </c>
      <c r="G73" s="71">
        <f t="shared" si="11"/>
        <v>4.4999999999999999E-4</v>
      </c>
      <c r="H73" s="19">
        <f t="shared" si="18"/>
        <v>9034.2405562500007</v>
      </c>
      <c r="I73" s="19">
        <f t="shared" si="19"/>
        <v>1212.4319570999999</v>
      </c>
      <c r="J73" s="19">
        <f t="shared" si="20"/>
        <v>92.186128124999996</v>
      </c>
      <c r="K73" s="22">
        <f t="shared" si="9"/>
        <v>1029.4375</v>
      </c>
      <c r="L73" s="21">
        <f t="shared" si="12"/>
        <v>504.424375</v>
      </c>
      <c r="M73" s="7">
        <f t="shared" si="13"/>
        <v>67.695809999999994</v>
      </c>
      <c r="N73" s="23">
        <f t="shared" si="14"/>
        <v>5.1471875000000002</v>
      </c>
      <c r="O73" s="24">
        <f t="shared" si="21"/>
        <v>116769.095625</v>
      </c>
      <c r="P73" s="21">
        <f t="shared" si="15"/>
        <v>57216.85685625</v>
      </c>
      <c r="Q73" s="7">
        <f t="shared" si="16"/>
        <v>7678.7357283000001</v>
      </c>
      <c r="R73" s="7">
        <f t="shared" si="17"/>
        <v>583.845478125</v>
      </c>
    </row>
    <row r="74" spans="1:18" x14ac:dyDescent="0.25">
      <c r="A74" s="38" t="s">
        <v>20</v>
      </c>
      <c r="B74" s="38" t="s">
        <v>42</v>
      </c>
      <c r="C74" s="52">
        <f t="shared" si="6"/>
        <v>78095.0625</v>
      </c>
      <c r="D74" s="41">
        <f t="shared" si="7"/>
        <v>43586</v>
      </c>
      <c r="E74" s="37">
        <f t="shared" si="10"/>
        <v>4.41E-2</v>
      </c>
      <c r="F74" s="37">
        <f t="shared" si="8"/>
        <v>5.4287999999999993E-3</v>
      </c>
      <c r="G74" s="71">
        <f t="shared" si="11"/>
        <v>3.6000000000000002E-4</v>
      </c>
      <c r="H74" s="19">
        <f t="shared" si="18"/>
        <v>3443.9922562500001</v>
      </c>
      <c r="I74" s="19">
        <f t="shared" si="19"/>
        <v>423.96247529999994</v>
      </c>
      <c r="J74" s="19">
        <f t="shared" si="20"/>
        <v>28.1142225</v>
      </c>
      <c r="K74" s="22">
        <f t="shared" si="9"/>
        <v>392.4375</v>
      </c>
      <c r="L74" s="21">
        <f t="shared" si="12"/>
        <v>192.294375</v>
      </c>
      <c r="M74" s="7">
        <f t="shared" si="13"/>
        <v>23.67183</v>
      </c>
      <c r="N74" s="23">
        <f t="shared" si="14"/>
        <v>1.56975</v>
      </c>
      <c r="O74" s="24">
        <f t="shared" si="21"/>
        <v>44514.185625000006</v>
      </c>
      <c r="P74" s="21">
        <f t="shared" si="15"/>
        <v>21811.950956250002</v>
      </c>
      <c r="Q74" s="7">
        <f t="shared" si="16"/>
        <v>2685.0956769000004</v>
      </c>
      <c r="R74" s="7">
        <f t="shared" si="17"/>
        <v>178.05674250000001</v>
      </c>
    </row>
    <row r="75" spans="1:18" x14ac:dyDescent="0.25">
      <c r="A75" s="38" t="s">
        <v>20</v>
      </c>
      <c r="B75" s="38" t="s">
        <v>38</v>
      </c>
      <c r="C75" s="52">
        <f t="shared" si="6"/>
        <v>319615.70094999997</v>
      </c>
      <c r="D75" s="41">
        <f t="shared" si="7"/>
        <v>43586</v>
      </c>
      <c r="E75" s="37">
        <f t="shared" si="10"/>
        <v>4.41E-2</v>
      </c>
      <c r="F75" s="37">
        <f t="shared" si="8"/>
        <v>5.9183999999999999E-3</v>
      </c>
      <c r="G75" s="71">
        <f t="shared" si="11"/>
        <v>4.4999999999999999E-4</v>
      </c>
      <c r="H75" s="19">
        <f t="shared" si="18"/>
        <v>14095.052411894998</v>
      </c>
      <c r="I75" s="19">
        <f t="shared" si="19"/>
        <v>1891.6135645024797</v>
      </c>
      <c r="J75" s="19">
        <f t="shared" si="20"/>
        <v>143.82706542749997</v>
      </c>
      <c r="K75" s="22">
        <f t="shared" si="9"/>
        <v>1606.10905</v>
      </c>
      <c r="L75" s="21">
        <f t="shared" si="12"/>
        <v>786.99343450000003</v>
      </c>
      <c r="M75" s="7">
        <f t="shared" si="13"/>
        <v>105.617731128</v>
      </c>
      <c r="N75" s="23">
        <f t="shared" si="14"/>
        <v>8.0305452499999994</v>
      </c>
      <c r="O75" s="24">
        <f t="shared" si="21"/>
        <v>182180.94954149995</v>
      </c>
      <c r="P75" s="21">
        <f t="shared" si="15"/>
        <v>89268.665275334977</v>
      </c>
      <c r="Q75" s="7">
        <f t="shared" si="16"/>
        <v>11980.219241849038</v>
      </c>
      <c r="R75" s="7">
        <f t="shared" si="17"/>
        <v>910.90474770749984</v>
      </c>
    </row>
    <row r="76" spans="1:18" x14ac:dyDescent="0.25">
      <c r="A76" s="38" t="s">
        <v>20</v>
      </c>
      <c r="B76" s="38" t="s">
        <v>41</v>
      </c>
      <c r="C76" s="52">
        <f t="shared" si="6"/>
        <v>2263.625</v>
      </c>
      <c r="D76" s="41">
        <f t="shared" si="7"/>
        <v>43617</v>
      </c>
      <c r="E76" s="37">
        <f t="shared" si="10"/>
        <v>4.41E-2</v>
      </c>
      <c r="F76" s="37">
        <f t="shared" si="8"/>
        <v>5.9183999999999999E-3</v>
      </c>
      <c r="G76" s="71">
        <f t="shared" si="11"/>
        <v>4.4999999999999999E-4</v>
      </c>
      <c r="H76" s="19">
        <f t="shared" si="18"/>
        <v>99.825862499999999</v>
      </c>
      <c r="I76" s="19">
        <f t="shared" si="19"/>
        <v>13.397038199999999</v>
      </c>
      <c r="J76" s="19">
        <f t="shared" si="20"/>
        <v>1.0186312499999999</v>
      </c>
      <c r="K76" s="22">
        <f t="shared" si="9"/>
        <v>11.375</v>
      </c>
      <c r="L76" s="21">
        <f t="shared" si="12"/>
        <v>5.5737499999999995</v>
      </c>
      <c r="M76" s="7">
        <f t="shared" si="13"/>
        <v>0.74802000000000002</v>
      </c>
      <c r="N76" s="23">
        <f t="shared" si="14"/>
        <v>5.6875000000000002E-2</v>
      </c>
      <c r="O76" s="24">
        <f t="shared" si="21"/>
        <v>1290.2662499999997</v>
      </c>
      <c r="P76" s="21">
        <f t="shared" si="15"/>
        <v>632.23046249999982</v>
      </c>
      <c r="Q76" s="7">
        <f t="shared" si="16"/>
        <v>84.847908599999982</v>
      </c>
      <c r="R76" s="7">
        <f t="shared" si="17"/>
        <v>6.4513312499999982</v>
      </c>
    </row>
    <row r="77" spans="1:18" x14ac:dyDescent="0.25">
      <c r="A77" s="38" t="s">
        <v>20</v>
      </c>
      <c r="B77" s="38" t="s">
        <v>42</v>
      </c>
      <c r="C77" s="52">
        <f t="shared" si="6"/>
        <v>236647.50654999999</v>
      </c>
      <c r="D77" s="41">
        <f t="shared" si="7"/>
        <v>43617</v>
      </c>
      <c r="E77" s="37">
        <f t="shared" si="10"/>
        <v>4.41E-2</v>
      </c>
      <c r="F77" s="37">
        <f t="shared" si="8"/>
        <v>5.4287999999999993E-3</v>
      </c>
      <c r="G77" s="71">
        <f t="shared" si="11"/>
        <v>3.6000000000000002E-4</v>
      </c>
      <c r="H77" s="19">
        <f t="shared" si="18"/>
        <v>10436.155038855</v>
      </c>
      <c r="I77" s="19">
        <f t="shared" si="19"/>
        <v>1284.7119835586398</v>
      </c>
      <c r="J77" s="19">
        <f t="shared" si="20"/>
        <v>85.193102358000004</v>
      </c>
      <c r="K77" s="22">
        <f t="shared" si="9"/>
        <v>1189.18345</v>
      </c>
      <c r="L77" s="21">
        <f t="shared" si="12"/>
        <v>582.69989050000004</v>
      </c>
      <c r="M77" s="7">
        <f t="shared" si="13"/>
        <v>71.731545703999998</v>
      </c>
      <c r="N77" s="23">
        <f t="shared" si="14"/>
        <v>4.7567338000000001</v>
      </c>
      <c r="O77" s="24">
        <f t="shared" si="21"/>
        <v>134889.07873349998</v>
      </c>
      <c r="P77" s="21">
        <f t="shared" si="15"/>
        <v>66095.648579414992</v>
      </c>
      <c r="Q77" s="7">
        <f t="shared" si="16"/>
        <v>8136.5092292047184</v>
      </c>
      <c r="R77" s="7">
        <f t="shared" si="17"/>
        <v>539.55631493399994</v>
      </c>
    </row>
    <row r="78" spans="1:18" x14ac:dyDescent="0.25">
      <c r="A78" s="38" t="s">
        <v>20</v>
      </c>
      <c r="B78" s="38" t="s">
        <v>38</v>
      </c>
      <c r="C78" s="52">
        <f t="shared" si="6"/>
        <v>191096.12794999999</v>
      </c>
      <c r="D78" s="41">
        <f t="shared" si="7"/>
        <v>43617</v>
      </c>
      <c r="E78" s="37">
        <f t="shared" si="10"/>
        <v>4.41E-2</v>
      </c>
      <c r="F78" s="37">
        <f t="shared" si="8"/>
        <v>5.9183999999999999E-3</v>
      </c>
      <c r="G78" s="71">
        <f t="shared" si="11"/>
        <v>4.4999999999999999E-4</v>
      </c>
      <c r="H78" s="19">
        <f t="shared" si="18"/>
        <v>8427.3392425950005</v>
      </c>
      <c r="I78" s="19">
        <f t="shared" si="19"/>
        <v>1130.9833236592799</v>
      </c>
      <c r="J78" s="19">
        <f t="shared" si="20"/>
        <v>85.993257577499989</v>
      </c>
      <c r="K78" s="22">
        <f t="shared" si="9"/>
        <v>960.28205000000014</v>
      </c>
      <c r="L78" s="21">
        <f t="shared" si="12"/>
        <v>470.53820450000006</v>
      </c>
      <c r="M78" s="7">
        <f t="shared" si="13"/>
        <v>63.148147608000009</v>
      </c>
      <c r="N78" s="23">
        <f t="shared" si="14"/>
        <v>4.8014102500000009</v>
      </c>
      <c r="O78" s="24">
        <f t="shared" si="21"/>
        <v>108924.79293149998</v>
      </c>
      <c r="P78" s="21">
        <f t="shared" si="15"/>
        <v>53373.148536434986</v>
      </c>
      <c r="Q78" s="7">
        <f t="shared" si="16"/>
        <v>7162.8943831754386</v>
      </c>
      <c r="R78" s="7">
        <f t="shared" si="17"/>
        <v>544.62396465749987</v>
      </c>
    </row>
    <row r="79" spans="1:18" x14ac:dyDescent="0.25">
      <c r="A79" s="38" t="s">
        <v>20</v>
      </c>
      <c r="B79" s="38" t="s">
        <v>43</v>
      </c>
      <c r="C79" s="52">
        <f t="shared" si="6"/>
        <v>400699.65389999998</v>
      </c>
      <c r="D79" s="41">
        <f t="shared" si="7"/>
        <v>43647</v>
      </c>
      <c r="E79" s="37">
        <f t="shared" si="10"/>
        <v>4.41E-2</v>
      </c>
      <c r="F79" s="37">
        <f t="shared" si="8"/>
        <v>5.6736E-3</v>
      </c>
      <c r="G79" s="71">
        <f t="shared" si="11"/>
        <v>4.4999999999999999E-4</v>
      </c>
      <c r="H79" s="19">
        <f t="shared" si="18"/>
        <v>17670.854736990001</v>
      </c>
      <c r="I79" s="19">
        <f t="shared" si="19"/>
        <v>2273.4095563670398</v>
      </c>
      <c r="J79" s="19">
        <f t="shared" si="20"/>
        <v>180.314844255</v>
      </c>
      <c r="K79" s="22">
        <f t="shared" si="9"/>
        <v>2013.5661</v>
      </c>
      <c r="L79" s="21">
        <f t="shared" si="12"/>
        <v>986.64738899999998</v>
      </c>
      <c r="M79" s="7">
        <f t="shared" si="13"/>
        <v>126.935206944</v>
      </c>
      <c r="N79" s="23">
        <f t="shared" si="14"/>
        <v>10.067830499999999</v>
      </c>
      <c r="O79" s="24">
        <f t="shared" si="21"/>
        <v>228398.80272300003</v>
      </c>
      <c r="P79" s="21">
        <f t="shared" si="15"/>
        <v>111915.41333427001</v>
      </c>
      <c r="Q79" s="7">
        <f t="shared" si="16"/>
        <v>14398.260523657922</v>
      </c>
      <c r="R79" s="7">
        <f t="shared" si="17"/>
        <v>1141.9940136150001</v>
      </c>
    </row>
    <row r="80" spans="1:18" x14ac:dyDescent="0.25">
      <c r="A80" s="38" t="s">
        <v>20</v>
      </c>
      <c r="B80" s="38" t="s">
        <v>42</v>
      </c>
      <c r="C80" s="52">
        <f t="shared" si="6"/>
        <v>11219.43095</v>
      </c>
      <c r="D80" s="41">
        <f t="shared" si="7"/>
        <v>43647</v>
      </c>
      <c r="E80" s="37">
        <f t="shared" si="10"/>
        <v>4.41E-2</v>
      </c>
      <c r="F80" s="37">
        <f t="shared" si="8"/>
        <v>5.4287999999999993E-3</v>
      </c>
      <c r="G80" s="71">
        <f t="shared" si="11"/>
        <v>3.6000000000000002E-4</v>
      </c>
      <c r="H80" s="19">
        <f t="shared" si="18"/>
        <v>494.77690489499997</v>
      </c>
      <c r="I80" s="19">
        <f t="shared" si="19"/>
        <v>60.908046741359989</v>
      </c>
      <c r="J80" s="19">
        <f t="shared" si="20"/>
        <v>4.0389951420000001</v>
      </c>
      <c r="K80" s="22">
        <f t="shared" si="9"/>
        <v>56.379049999999999</v>
      </c>
      <c r="L80" s="21">
        <f t="shared" si="12"/>
        <v>27.6257345</v>
      </c>
      <c r="M80" s="7">
        <f t="shared" si="13"/>
        <v>3.4007842959999999</v>
      </c>
      <c r="N80" s="23">
        <f t="shared" si="14"/>
        <v>0.2255162</v>
      </c>
      <c r="O80" s="24">
        <f t="shared" si="21"/>
        <v>6395.0756414999996</v>
      </c>
      <c r="P80" s="21">
        <f t="shared" si="15"/>
        <v>3133.5870643349999</v>
      </c>
      <c r="Q80" s="7">
        <f t="shared" si="16"/>
        <v>385.75096269527995</v>
      </c>
      <c r="R80" s="7">
        <f t="shared" si="17"/>
        <v>25.580302566</v>
      </c>
    </row>
    <row r="81" spans="1:18" x14ac:dyDescent="0.25">
      <c r="A81" s="38" t="s">
        <v>20</v>
      </c>
      <c r="B81" s="38" t="s">
        <v>43</v>
      </c>
      <c r="C81" s="52">
        <f t="shared" si="6"/>
        <v>105220.53360000001</v>
      </c>
      <c r="D81" s="41">
        <f t="shared" si="7"/>
        <v>43678</v>
      </c>
      <c r="E81" s="37">
        <f t="shared" si="10"/>
        <v>4.41E-2</v>
      </c>
      <c r="F81" s="37">
        <f t="shared" si="8"/>
        <v>5.6736E-3</v>
      </c>
      <c r="G81" s="71">
        <f t="shared" si="11"/>
        <v>4.4999999999999999E-4</v>
      </c>
      <c r="H81" s="19">
        <f t="shared" si="18"/>
        <v>4640.2255317600002</v>
      </c>
      <c r="I81" s="19">
        <f t="shared" si="19"/>
        <v>596.97921943296001</v>
      </c>
      <c r="J81" s="19">
        <f t="shared" si="20"/>
        <v>47.349240120000005</v>
      </c>
      <c r="K81" s="22">
        <f t="shared" si="9"/>
        <v>528.74639999999999</v>
      </c>
      <c r="L81" s="21">
        <f t="shared" si="12"/>
        <v>259.085736</v>
      </c>
      <c r="M81" s="7">
        <f t="shared" si="13"/>
        <v>33.332173056000002</v>
      </c>
      <c r="N81" s="23">
        <f t="shared" si="14"/>
        <v>2.643732</v>
      </c>
      <c r="O81" s="24">
        <f t="shared" si="21"/>
        <v>59975.704151999998</v>
      </c>
      <c r="P81" s="21">
        <f t="shared" si="15"/>
        <v>29388.09503448</v>
      </c>
      <c r="Q81" s="7">
        <f t="shared" si="16"/>
        <v>3780.8683897420797</v>
      </c>
      <c r="R81" s="7">
        <f t="shared" si="17"/>
        <v>299.87852076000001</v>
      </c>
    </row>
    <row r="82" spans="1:18" x14ac:dyDescent="0.25">
      <c r="A82" s="38" t="s">
        <v>20</v>
      </c>
      <c r="B82" s="38" t="s">
        <v>44</v>
      </c>
      <c r="C82" s="52">
        <f t="shared" si="6"/>
        <v>291625.52509999997</v>
      </c>
      <c r="D82" s="41">
        <f t="shared" si="7"/>
        <v>43678</v>
      </c>
      <c r="E82" s="37">
        <f t="shared" si="10"/>
        <v>4.41E-2</v>
      </c>
      <c r="F82" s="37">
        <f t="shared" si="8"/>
        <v>5.4287999999999993E-3</v>
      </c>
      <c r="G82" s="71">
        <f t="shared" si="11"/>
        <v>3.6000000000000002E-4</v>
      </c>
      <c r="H82" s="19">
        <f t="shared" si="18"/>
        <v>12860.685656909998</v>
      </c>
      <c r="I82" s="19">
        <f t="shared" si="19"/>
        <v>1583.1766506628796</v>
      </c>
      <c r="J82" s="19">
        <f t="shared" si="20"/>
        <v>104.98518903599999</v>
      </c>
      <c r="K82" s="22">
        <f t="shared" si="9"/>
        <v>1465.4549000000002</v>
      </c>
      <c r="L82" s="21">
        <f t="shared" si="12"/>
        <v>718.07290100000012</v>
      </c>
      <c r="M82" s="7">
        <f t="shared" si="13"/>
        <v>88.396239568000013</v>
      </c>
      <c r="N82" s="23">
        <f t="shared" si="14"/>
        <v>5.8618196000000005</v>
      </c>
      <c r="O82" s="24">
        <f t="shared" si="21"/>
        <v>166226.54930699995</v>
      </c>
      <c r="P82" s="21">
        <f t="shared" si="15"/>
        <v>81451.009160429967</v>
      </c>
      <c r="Q82" s="7">
        <f t="shared" si="16"/>
        <v>10026.785454198236</v>
      </c>
      <c r="R82" s="7">
        <f t="shared" si="17"/>
        <v>664.90619722799977</v>
      </c>
    </row>
    <row r="83" spans="1:18" x14ac:dyDescent="0.25">
      <c r="A83" s="38" t="s">
        <v>20</v>
      </c>
      <c r="B83" s="38" t="s">
        <v>44</v>
      </c>
      <c r="C83" s="52">
        <f t="shared" si="6"/>
        <v>419043.16545000003</v>
      </c>
      <c r="D83" s="41">
        <f t="shared" si="7"/>
        <v>43709</v>
      </c>
      <c r="E83" s="37">
        <f t="shared" si="10"/>
        <v>4.41E-2</v>
      </c>
      <c r="F83" s="37">
        <f t="shared" si="8"/>
        <v>5.4287999999999993E-3</v>
      </c>
      <c r="G83" s="71">
        <f t="shared" si="11"/>
        <v>3.6000000000000002E-4</v>
      </c>
      <c r="H83" s="19">
        <f t="shared" si="18"/>
        <v>18479.803596345002</v>
      </c>
      <c r="I83" s="19">
        <f t="shared" si="19"/>
        <v>2274.9015365949599</v>
      </c>
      <c r="J83" s="19">
        <f t="shared" si="20"/>
        <v>150.85553956200002</v>
      </c>
      <c r="K83" s="22">
        <f t="shared" si="9"/>
        <v>2105.7445500000003</v>
      </c>
      <c r="L83" s="21">
        <f t="shared" si="12"/>
        <v>1031.8148295000001</v>
      </c>
      <c r="M83" s="7">
        <f t="shared" si="13"/>
        <v>127.01851125600002</v>
      </c>
      <c r="N83" s="23">
        <f t="shared" si="14"/>
        <v>8.4229782000000011</v>
      </c>
      <c r="O83" s="24">
        <f t="shared" si="21"/>
        <v>238854.60430649997</v>
      </c>
      <c r="P83" s="21">
        <f t="shared" si="15"/>
        <v>117038.75611018499</v>
      </c>
      <c r="Q83" s="7">
        <f t="shared" si="16"/>
        <v>14407.709731768078</v>
      </c>
      <c r="R83" s="7">
        <f t="shared" si="17"/>
        <v>955.41841722599986</v>
      </c>
    </row>
    <row r="84" spans="1:18" x14ac:dyDescent="0.25">
      <c r="A84" s="38" t="s">
        <v>20</v>
      </c>
      <c r="B84" s="38" t="s">
        <v>42</v>
      </c>
      <c r="C84" s="52">
        <f t="shared" si="6"/>
        <v>228661.43755</v>
      </c>
      <c r="D84" s="41">
        <f t="shared" si="7"/>
        <v>43739</v>
      </c>
      <c r="E84" s="37">
        <f t="shared" si="10"/>
        <v>4.41E-2</v>
      </c>
      <c r="F84" s="37">
        <f t="shared" si="8"/>
        <v>5.4287999999999993E-3</v>
      </c>
      <c r="G84" s="71">
        <f t="shared" si="11"/>
        <v>3.6000000000000002E-4</v>
      </c>
      <c r="H84" s="19">
        <f t="shared" si="18"/>
        <v>10083.969395955</v>
      </c>
      <c r="I84" s="19">
        <f t="shared" si="19"/>
        <v>1241.3572121714399</v>
      </c>
      <c r="J84" s="19">
        <f t="shared" si="20"/>
        <v>82.318117518000008</v>
      </c>
      <c r="K84" s="22">
        <f t="shared" si="9"/>
        <v>1149.0524499999999</v>
      </c>
      <c r="L84" s="21">
        <f t="shared" si="12"/>
        <v>563.03570049999996</v>
      </c>
      <c r="M84" s="7">
        <f t="shared" si="13"/>
        <v>69.310843783999999</v>
      </c>
      <c r="N84" s="23">
        <f t="shared" si="14"/>
        <v>4.5962097999999996</v>
      </c>
      <c r="O84" s="24">
        <f t="shared" si="21"/>
        <v>130337.01940349997</v>
      </c>
      <c r="P84" s="21">
        <f t="shared" si="15"/>
        <v>63865.139507714986</v>
      </c>
      <c r="Q84" s="7">
        <f t="shared" si="16"/>
        <v>7861.9290104191186</v>
      </c>
      <c r="R84" s="7">
        <f t="shared" si="17"/>
        <v>521.34807761399986</v>
      </c>
    </row>
    <row r="85" spans="1:18" x14ac:dyDescent="0.25">
      <c r="A85" s="38" t="s">
        <v>20</v>
      </c>
      <c r="B85" s="38" t="s">
        <v>44</v>
      </c>
      <c r="C85" s="52">
        <f t="shared" si="6"/>
        <v>329466.99695</v>
      </c>
      <c r="D85" s="41">
        <f t="shared" si="7"/>
        <v>43739</v>
      </c>
      <c r="E85" s="37">
        <f t="shared" si="10"/>
        <v>4.41E-2</v>
      </c>
      <c r="F85" s="37">
        <f t="shared" si="8"/>
        <v>5.4287999999999993E-3</v>
      </c>
      <c r="G85" s="71">
        <f t="shared" si="11"/>
        <v>3.6000000000000002E-4</v>
      </c>
      <c r="H85" s="19">
        <f t="shared" si="18"/>
        <v>14529.494565495001</v>
      </c>
      <c r="I85" s="19">
        <f t="shared" si="19"/>
        <v>1788.6104330421597</v>
      </c>
      <c r="J85" s="19">
        <f t="shared" si="20"/>
        <v>118.608118902</v>
      </c>
      <c r="K85" s="22">
        <f t="shared" si="9"/>
        <v>1655.6130500000002</v>
      </c>
      <c r="L85" s="21">
        <f t="shared" si="12"/>
        <v>811.25039450000008</v>
      </c>
      <c r="M85" s="7">
        <f t="shared" si="13"/>
        <v>99.866579176000002</v>
      </c>
      <c r="N85" s="23">
        <f t="shared" si="14"/>
        <v>6.6224522000000006</v>
      </c>
      <c r="O85" s="24">
        <f t="shared" si="21"/>
        <v>187796.18826149998</v>
      </c>
      <c r="P85" s="21">
        <f t="shared" si="15"/>
        <v>92020.132248134993</v>
      </c>
      <c r="Q85" s="7">
        <f t="shared" si="16"/>
        <v>11327.866075933678</v>
      </c>
      <c r="R85" s="7">
        <f t="shared" si="17"/>
        <v>751.18475304599997</v>
      </c>
    </row>
    <row r="86" spans="1:18" x14ac:dyDescent="0.25">
      <c r="A86" s="38" t="s">
        <v>20</v>
      </c>
      <c r="B86" s="38" t="s">
        <v>42</v>
      </c>
      <c r="C86" s="52">
        <f t="shared" si="6"/>
        <v>497983.01279999997</v>
      </c>
      <c r="D86" s="41">
        <f t="shared" si="7"/>
        <v>43770</v>
      </c>
      <c r="E86" s="37">
        <f t="shared" si="10"/>
        <v>4.41E-2</v>
      </c>
      <c r="F86" s="37">
        <f t="shared" si="8"/>
        <v>5.4287999999999993E-3</v>
      </c>
      <c r="G86" s="71">
        <f t="shared" si="11"/>
        <v>3.6000000000000002E-4</v>
      </c>
      <c r="H86" s="19">
        <f t="shared" si="18"/>
        <v>21961.050864479999</v>
      </c>
      <c r="I86" s="19">
        <f t="shared" si="19"/>
        <v>2703.4501798886395</v>
      </c>
      <c r="J86" s="19">
        <f t="shared" si="20"/>
        <v>179.273884608</v>
      </c>
      <c r="K86" s="22">
        <f t="shared" si="9"/>
        <v>2502.4272000000001</v>
      </c>
      <c r="L86" s="21">
        <f t="shared" si="12"/>
        <v>1226.1893279999999</v>
      </c>
      <c r="M86" s="7">
        <f t="shared" si="13"/>
        <v>150.94640870399999</v>
      </c>
      <c r="N86" s="23">
        <f t="shared" si="14"/>
        <v>10.0097088</v>
      </c>
      <c r="O86" s="24">
        <f t="shared" si="21"/>
        <v>283850.31729599996</v>
      </c>
      <c r="P86" s="21">
        <f t="shared" si="15"/>
        <v>139086.65547503997</v>
      </c>
      <c r="Q86" s="7">
        <f t="shared" si="16"/>
        <v>17121.851139294718</v>
      </c>
      <c r="R86" s="7">
        <f t="shared" si="17"/>
        <v>1135.4012691839998</v>
      </c>
    </row>
    <row r="87" spans="1:18" x14ac:dyDescent="0.25">
      <c r="A87" s="38" t="s">
        <v>20</v>
      </c>
      <c r="B87" s="38" t="s">
        <v>45</v>
      </c>
      <c r="C87" s="52">
        <f t="shared" si="6"/>
        <v>51248.47</v>
      </c>
      <c r="D87" s="41">
        <f t="shared" si="7"/>
        <v>43770</v>
      </c>
      <c r="E87" s="37">
        <f t="shared" si="10"/>
        <v>4.41E-2</v>
      </c>
      <c r="F87" s="37">
        <f t="shared" si="8"/>
        <v>4.6800000000000001E-3</v>
      </c>
      <c r="G87" s="71">
        <f t="shared" si="11"/>
        <v>7.2000000000000005E-4</v>
      </c>
      <c r="H87" s="19">
        <f t="shared" si="18"/>
        <v>2260.0575269999999</v>
      </c>
      <c r="I87" s="19">
        <f t="shared" si="19"/>
        <v>239.84283960000002</v>
      </c>
      <c r="J87" s="19">
        <f t="shared" si="20"/>
        <v>36.8988984</v>
      </c>
      <c r="K87" s="22">
        <f t="shared" si="9"/>
        <v>257.53000000000003</v>
      </c>
      <c r="L87" s="21">
        <f t="shared" si="12"/>
        <v>126.18970000000002</v>
      </c>
      <c r="M87" s="7">
        <f t="shared" si="13"/>
        <v>13.391560000000002</v>
      </c>
      <c r="N87" s="23">
        <f t="shared" si="14"/>
        <v>2.0602400000000003</v>
      </c>
      <c r="O87" s="24">
        <f t="shared" si="21"/>
        <v>29211.627900000007</v>
      </c>
      <c r="P87" s="21">
        <f t="shared" si="15"/>
        <v>14313.697671000004</v>
      </c>
      <c r="Q87" s="7">
        <f t="shared" si="16"/>
        <v>1519.0046508000005</v>
      </c>
      <c r="R87" s="7">
        <f t="shared" si="17"/>
        <v>233.69302320000006</v>
      </c>
    </row>
    <row r="88" spans="1:18" x14ac:dyDescent="0.25">
      <c r="A88" s="38" t="s">
        <v>20</v>
      </c>
      <c r="B88" s="38" t="s">
        <v>42</v>
      </c>
      <c r="C88" s="52">
        <f t="shared" si="6"/>
        <v>544753.12710000004</v>
      </c>
      <c r="D88" s="41">
        <f t="shared" si="7"/>
        <v>43800</v>
      </c>
      <c r="E88" s="37">
        <f t="shared" si="10"/>
        <v>4.41E-2</v>
      </c>
      <c r="F88" s="37">
        <f t="shared" si="8"/>
        <v>5.4287999999999993E-3</v>
      </c>
      <c r="G88" s="71">
        <f t="shared" si="11"/>
        <v>3.6000000000000002E-4</v>
      </c>
      <c r="H88" s="19">
        <f t="shared" si="18"/>
        <v>24023.612905110003</v>
      </c>
      <c r="I88" s="19">
        <f t="shared" si="19"/>
        <v>2957.35577640048</v>
      </c>
      <c r="J88" s="19">
        <f t="shared" si="20"/>
        <v>196.11112575600004</v>
      </c>
      <c r="K88" s="22">
        <f t="shared" si="9"/>
        <v>2737.4529000000002</v>
      </c>
      <c r="L88" s="21">
        <f t="shared" si="12"/>
        <v>1341.3519210000002</v>
      </c>
      <c r="M88" s="7">
        <f t="shared" si="13"/>
        <v>165.12315892800001</v>
      </c>
      <c r="N88" s="23">
        <f t="shared" si="14"/>
        <v>10.9498116</v>
      </c>
      <c r="O88" s="24">
        <f t="shared" si="21"/>
        <v>310509.28244699998</v>
      </c>
      <c r="P88" s="21">
        <f t="shared" si="15"/>
        <v>152149.54839903</v>
      </c>
      <c r="Q88" s="7">
        <f t="shared" si="16"/>
        <v>18729.919917203038</v>
      </c>
      <c r="R88" s="7">
        <f t="shared" si="17"/>
        <v>1242.0371297879999</v>
      </c>
    </row>
    <row r="89" spans="1:18" x14ac:dyDescent="0.25">
      <c r="A89" s="38" t="s">
        <v>20</v>
      </c>
      <c r="B89" s="38" t="s">
        <v>45</v>
      </c>
      <c r="C89" s="52">
        <f t="shared" si="6"/>
        <v>81667.968200000003</v>
      </c>
      <c r="D89" s="41">
        <f t="shared" si="7"/>
        <v>43800</v>
      </c>
      <c r="E89" s="37">
        <f t="shared" si="10"/>
        <v>4.41E-2</v>
      </c>
      <c r="F89" s="37">
        <f t="shared" si="8"/>
        <v>4.6800000000000001E-3</v>
      </c>
      <c r="G89" s="71">
        <f t="shared" si="11"/>
        <v>7.2000000000000005E-4</v>
      </c>
      <c r="H89" s="19">
        <f t="shared" si="18"/>
        <v>3601.5573976200003</v>
      </c>
      <c r="I89" s="19">
        <f t="shared" si="19"/>
        <v>382.20609117600003</v>
      </c>
      <c r="J89" s="19">
        <f t="shared" si="20"/>
        <v>58.800937104000006</v>
      </c>
      <c r="K89" s="22">
        <f t="shared" si="9"/>
        <v>410.39180000000005</v>
      </c>
      <c r="L89" s="21">
        <f t="shared" si="12"/>
        <v>201.09198200000003</v>
      </c>
      <c r="M89" s="7">
        <f t="shared" si="13"/>
        <v>21.340373600000003</v>
      </c>
      <c r="N89" s="23">
        <f t="shared" si="14"/>
        <v>3.2831344000000002</v>
      </c>
      <c r="O89" s="24">
        <f t="shared" si="21"/>
        <v>46550.741873999999</v>
      </c>
      <c r="P89" s="21">
        <f t="shared" si="15"/>
        <v>22809.863518260001</v>
      </c>
      <c r="Q89" s="7">
        <f t="shared" si="16"/>
        <v>2420.638577448</v>
      </c>
      <c r="R89" s="7">
        <f t="shared" si="17"/>
        <v>372.40593499200003</v>
      </c>
    </row>
    <row r="90" spans="1:18" x14ac:dyDescent="0.25">
      <c r="A90" s="39" t="s">
        <v>20</v>
      </c>
      <c r="B90" s="39" t="s">
        <v>42</v>
      </c>
      <c r="C90" s="52">
        <f t="shared" si="6"/>
        <v>393498.61005000002</v>
      </c>
      <c r="D90" s="41">
        <f t="shared" si="7"/>
        <v>43831</v>
      </c>
      <c r="E90" s="37">
        <f t="shared" si="10"/>
        <v>4.41E-2</v>
      </c>
      <c r="F90" s="37">
        <f t="shared" si="8"/>
        <v>5.4287999999999993E-3</v>
      </c>
      <c r="G90" s="71">
        <f t="shared" si="11"/>
        <v>3.6000000000000002E-4</v>
      </c>
      <c r="H90" s="19">
        <f t="shared" si="18"/>
        <v>17353.288703205002</v>
      </c>
      <c r="I90" s="19">
        <f t="shared" si="19"/>
        <v>2136.2252542394399</v>
      </c>
      <c r="J90" s="19">
        <f t="shared" si="20"/>
        <v>141.65949961800001</v>
      </c>
      <c r="K90" s="22">
        <f t="shared" si="9"/>
        <v>1977.3799500000002</v>
      </c>
      <c r="L90" s="21">
        <f t="shared" si="12"/>
        <v>968.91617550000012</v>
      </c>
      <c r="M90" s="7">
        <f t="shared" si="13"/>
        <v>119.27555858400001</v>
      </c>
      <c r="N90" s="23">
        <f t="shared" si="14"/>
        <v>7.9095198000000009</v>
      </c>
      <c r="O90" s="24">
        <f t="shared" si="21"/>
        <v>224294.20772849998</v>
      </c>
      <c r="P90" s="21">
        <f t="shared" si="15"/>
        <v>109904.16178696499</v>
      </c>
      <c r="Q90" s="7">
        <f t="shared" si="16"/>
        <v>13529.426610183118</v>
      </c>
      <c r="R90" s="7">
        <f t="shared" si="17"/>
        <v>897.17683091399999</v>
      </c>
    </row>
    <row r="91" spans="1:18" x14ac:dyDescent="0.25">
      <c r="A91" s="39" t="s">
        <v>20</v>
      </c>
      <c r="B91" s="39" t="s">
        <v>46</v>
      </c>
      <c r="C91" s="52">
        <f t="shared" si="6"/>
        <v>58715.71615</v>
      </c>
      <c r="D91" s="41">
        <f t="shared" si="7"/>
        <v>43831</v>
      </c>
      <c r="E91" s="37">
        <f t="shared" si="10"/>
        <v>4.41E-2</v>
      </c>
      <c r="F91" s="37">
        <f t="shared" si="8"/>
        <v>5.4287999999999993E-3</v>
      </c>
      <c r="G91" s="71">
        <f t="shared" si="11"/>
        <v>3.6000000000000002E-4</v>
      </c>
      <c r="H91" s="19">
        <f t="shared" si="18"/>
        <v>2589.3630822149998</v>
      </c>
      <c r="I91" s="19">
        <f t="shared" si="19"/>
        <v>318.75587983511997</v>
      </c>
      <c r="J91" s="19">
        <f t="shared" si="20"/>
        <v>21.137657814000001</v>
      </c>
      <c r="K91" s="22">
        <f t="shared" si="9"/>
        <v>295.05385000000001</v>
      </c>
      <c r="L91" s="21">
        <f t="shared" si="12"/>
        <v>144.57638650000001</v>
      </c>
      <c r="M91" s="7">
        <f t="shared" si="13"/>
        <v>17.797648232</v>
      </c>
      <c r="N91" s="23">
        <f t="shared" si="14"/>
        <v>1.1802154</v>
      </c>
      <c r="O91" s="24">
        <f t="shared" si="21"/>
        <v>33467.958205499992</v>
      </c>
      <c r="P91" s="21">
        <f t="shared" si="15"/>
        <v>16399.299520694996</v>
      </c>
      <c r="Q91" s="7">
        <f t="shared" si="16"/>
        <v>2018.7872389557594</v>
      </c>
      <c r="R91" s="7">
        <f t="shared" si="17"/>
        <v>133.87183282199996</v>
      </c>
    </row>
    <row r="92" spans="1:18" x14ac:dyDescent="0.25">
      <c r="A92" s="39" t="s">
        <v>20</v>
      </c>
      <c r="B92" s="39" t="s">
        <v>45</v>
      </c>
      <c r="C92" s="52">
        <f t="shared" si="6"/>
        <v>108159.6243</v>
      </c>
      <c r="D92" s="41">
        <f t="shared" si="7"/>
        <v>43831</v>
      </c>
      <c r="E92" s="37">
        <f t="shared" si="10"/>
        <v>4.41E-2</v>
      </c>
      <c r="F92" s="37">
        <f t="shared" si="8"/>
        <v>4.6800000000000001E-3</v>
      </c>
      <c r="G92" s="71">
        <f t="shared" si="11"/>
        <v>7.2000000000000005E-4</v>
      </c>
      <c r="H92" s="19">
        <f t="shared" si="18"/>
        <v>4769.83943163</v>
      </c>
      <c r="I92" s="19">
        <f t="shared" si="19"/>
        <v>506.18704172399998</v>
      </c>
      <c r="J92" s="19">
        <f t="shared" si="20"/>
        <v>77.874929496000007</v>
      </c>
      <c r="K92" s="22">
        <f t="shared" si="9"/>
        <v>543.51570000000004</v>
      </c>
      <c r="L92" s="21">
        <f t="shared" si="12"/>
        <v>266.32269300000002</v>
      </c>
      <c r="M92" s="7">
        <f t="shared" si="13"/>
        <v>28.262816400000006</v>
      </c>
      <c r="N92" s="23">
        <f t="shared" si="14"/>
        <v>4.3481256000000004</v>
      </c>
      <c r="O92" s="24">
        <f t="shared" si="21"/>
        <v>61650.985851000005</v>
      </c>
      <c r="P92" s="21">
        <f t="shared" si="15"/>
        <v>30208.98306699</v>
      </c>
      <c r="Q92" s="7">
        <f t="shared" si="16"/>
        <v>3205.8512642520004</v>
      </c>
      <c r="R92" s="7">
        <f t="shared" si="17"/>
        <v>493.20788680800007</v>
      </c>
    </row>
    <row r="93" spans="1:18" x14ac:dyDescent="0.25">
      <c r="A93" s="39" t="s">
        <v>47</v>
      </c>
      <c r="B93" s="39" t="s">
        <v>48</v>
      </c>
      <c r="C93" s="52">
        <f t="shared" si="6"/>
        <v>99599.5</v>
      </c>
      <c r="D93" s="41">
        <f t="shared" si="7"/>
        <v>43831</v>
      </c>
      <c r="E93" s="37">
        <f t="shared" si="10"/>
        <v>4.41E-2</v>
      </c>
      <c r="F93" s="37">
        <f t="shared" si="8"/>
        <v>6.1919999999999996E-3</v>
      </c>
      <c r="G93" s="71">
        <f t="shared" si="11"/>
        <v>8.1000000000000017E-4</v>
      </c>
      <c r="H93" s="19">
        <f t="shared" si="18"/>
        <v>4392.3379500000001</v>
      </c>
      <c r="I93" s="19">
        <f t="shared" si="19"/>
        <v>616.72010399999999</v>
      </c>
      <c r="J93" s="19">
        <f t="shared" si="20"/>
        <v>80.675595000000015</v>
      </c>
      <c r="K93" s="22">
        <f t="shared" si="9"/>
        <v>500.5</v>
      </c>
      <c r="L93" s="21">
        <f t="shared" si="12"/>
        <v>245.245</v>
      </c>
      <c r="M93" s="7">
        <f t="shared" si="13"/>
        <v>34.434399999999997</v>
      </c>
      <c r="N93" s="23">
        <f t="shared" si="14"/>
        <v>4.5045000000000002</v>
      </c>
      <c r="O93" s="24">
        <f t="shared" si="21"/>
        <v>56771.714999999997</v>
      </c>
      <c r="P93" s="21">
        <f t="shared" si="15"/>
        <v>27818.140349999998</v>
      </c>
      <c r="Q93" s="7">
        <f t="shared" si="16"/>
        <v>3905.8939919999998</v>
      </c>
      <c r="R93" s="7">
        <f t="shared" si="17"/>
        <v>510.94543500000003</v>
      </c>
    </row>
    <row r="94" spans="1:18" x14ac:dyDescent="0.25">
      <c r="A94" s="39" t="s">
        <v>20</v>
      </c>
      <c r="B94" s="39" t="s">
        <v>46</v>
      </c>
      <c r="C94" s="52">
        <f t="shared" si="6"/>
        <v>509966.64355000004</v>
      </c>
      <c r="D94" s="41">
        <f t="shared" si="7"/>
        <v>43862</v>
      </c>
      <c r="E94" s="37">
        <f t="shared" si="10"/>
        <v>4.41E-2</v>
      </c>
      <c r="F94" s="37">
        <f t="shared" si="8"/>
        <v>5.4287999999999993E-3</v>
      </c>
      <c r="G94" s="71">
        <f t="shared" si="11"/>
        <v>3.6000000000000002E-4</v>
      </c>
      <c r="H94" s="19">
        <f t="shared" si="18"/>
        <v>22489.528980555002</v>
      </c>
      <c r="I94" s="19">
        <f t="shared" si="19"/>
        <v>2768.5069145042398</v>
      </c>
      <c r="J94" s="19">
        <f t="shared" si="20"/>
        <v>183.58799167800004</v>
      </c>
      <c r="K94" s="22">
        <f t="shared" si="9"/>
        <v>2562.6464500000002</v>
      </c>
      <c r="L94" s="21">
        <f t="shared" si="12"/>
        <v>1255.6967605</v>
      </c>
      <c r="M94" s="7">
        <f t="shared" si="13"/>
        <v>154.57883386400002</v>
      </c>
      <c r="N94" s="23">
        <f t="shared" si="14"/>
        <v>10.250585800000001</v>
      </c>
      <c r="O94" s="24">
        <f t="shared" si="21"/>
        <v>290680.98682350002</v>
      </c>
      <c r="P94" s="21">
        <f t="shared" si="15"/>
        <v>142433.68354351501</v>
      </c>
      <c r="Q94" s="7">
        <f t="shared" si="16"/>
        <v>17533.877125193521</v>
      </c>
      <c r="R94" s="7">
        <f t="shared" si="17"/>
        <v>1162.723947294</v>
      </c>
    </row>
    <row r="95" spans="1:18" x14ac:dyDescent="0.25">
      <c r="A95" s="39" t="s">
        <v>47</v>
      </c>
      <c r="B95" s="39" t="s">
        <v>48</v>
      </c>
      <c r="C95" s="52">
        <f t="shared" si="6"/>
        <v>41877.0625</v>
      </c>
      <c r="D95" s="41">
        <f t="shared" si="7"/>
        <v>43862</v>
      </c>
      <c r="E95" s="37">
        <f t="shared" si="10"/>
        <v>4.41E-2</v>
      </c>
      <c r="F95" s="37">
        <f t="shared" si="8"/>
        <v>6.1919999999999996E-3</v>
      </c>
      <c r="G95" s="71">
        <f t="shared" si="11"/>
        <v>8.1000000000000017E-4</v>
      </c>
      <c r="H95" s="19">
        <f t="shared" si="18"/>
        <v>1846.7784562500001</v>
      </c>
      <c r="I95" s="19">
        <f t="shared" si="19"/>
        <v>259.30277100000001</v>
      </c>
      <c r="J95" s="19">
        <f t="shared" si="20"/>
        <v>33.920420625000006</v>
      </c>
      <c r="K95" s="22">
        <f t="shared" si="9"/>
        <v>210.4375</v>
      </c>
      <c r="L95" s="21">
        <f t="shared" si="12"/>
        <v>103.114375</v>
      </c>
      <c r="M95" s="7">
        <f t="shared" si="13"/>
        <v>14.4781</v>
      </c>
      <c r="N95" s="23">
        <f t="shared" si="14"/>
        <v>1.8939375000000003</v>
      </c>
      <c r="O95" s="24">
        <f t="shared" si="21"/>
        <v>23869.925625</v>
      </c>
      <c r="P95" s="21">
        <f t="shared" si="15"/>
        <v>11696.26355625</v>
      </c>
      <c r="Q95" s="7">
        <f t="shared" si="16"/>
        <v>1642.2508829999999</v>
      </c>
      <c r="R95" s="7">
        <f t="shared" si="17"/>
        <v>214.82933062500001</v>
      </c>
    </row>
    <row r="96" spans="1:18" x14ac:dyDescent="0.25">
      <c r="A96" s="39" t="s">
        <v>20</v>
      </c>
      <c r="B96" s="39" t="s">
        <v>49</v>
      </c>
      <c r="C96" s="52">
        <f t="shared" si="6"/>
        <v>72436</v>
      </c>
      <c r="D96" s="41">
        <f t="shared" si="7"/>
        <v>43862</v>
      </c>
      <c r="E96" s="37">
        <f t="shared" si="10"/>
        <v>4.41E-2</v>
      </c>
      <c r="F96" s="37">
        <f t="shared" si="8"/>
        <v>5.3999999999999994E-3</v>
      </c>
      <c r="G96" s="71">
        <f t="shared" si="11"/>
        <v>4.4999999999999999E-4</v>
      </c>
      <c r="H96" s="19">
        <f t="shared" si="18"/>
        <v>3194.4276</v>
      </c>
      <c r="I96" s="19">
        <f t="shared" si="19"/>
        <v>391.15439999999995</v>
      </c>
      <c r="J96" s="19">
        <f t="shared" si="20"/>
        <v>32.596199999999996</v>
      </c>
      <c r="K96" s="22">
        <f t="shared" si="9"/>
        <v>364</v>
      </c>
      <c r="L96" s="21">
        <f t="shared" si="12"/>
        <v>178.35999999999999</v>
      </c>
      <c r="M96" s="7">
        <f t="shared" si="13"/>
        <v>21.84</v>
      </c>
      <c r="N96" s="23">
        <f t="shared" si="14"/>
        <v>1.82</v>
      </c>
      <c r="O96" s="24">
        <f t="shared" si="21"/>
        <v>41288.51999999999</v>
      </c>
      <c r="P96" s="21">
        <f t="shared" si="15"/>
        <v>20231.374799999994</v>
      </c>
      <c r="Q96" s="7">
        <f t="shared" si="16"/>
        <v>2477.3111999999992</v>
      </c>
      <c r="R96" s="7">
        <f t="shared" si="17"/>
        <v>206.44259999999994</v>
      </c>
    </row>
    <row r="97" spans="1:18" x14ac:dyDescent="0.25">
      <c r="A97" s="39" t="s">
        <v>20</v>
      </c>
      <c r="B97" s="39" t="s">
        <v>46</v>
      </c>
      <c r="C97" s="52">
        <f t="shared" si="6"/>
        <v>716748.78730000008</v>
      </c>
      <c r="D97" s="41">
        <f t="shared" si="7"/>
        <v>43891</v>
      </c>
      <c r="E97" s="37">
        <f t="shared" si="10"/>
        <v>4.41E-2</v>
      </c>
      <c r="F97" s="37">
        <f t="shared" si="8"/>
        <v>5.4287999999999993E-3</v>
      </c>
      <c r="G97" s="71">
        <f t="shared" si="11"/>
        <v>3.6000000000000002E-4</v>
      </c>
      <c r="H97" s="19">
        <f t="shared" si="18"/>
        <v>31608.621519930002</v>
      </c>
      <c r="I97" s="19">
        <f t="shared" si="19"/>
        <v>3891.0858164942401</v>
      </c>
      <c r="J97" s="19">
        <f t="shared" si="20"/>
        <v>258.02956342800007</v>
      </c>
      <c r="K97" s="22">
        <f t="shared" si="9"/>
        <v>3601.7527000000005</v>
      </c>
      <c r="L97" s="21">
        <f t="shared" si="12"/>
        <v>1764.8588230000003</v>
      </c>
      <c r="M97" s="7">
        <f t="shared" si="13"/>
        <v>217.25772286400002</v>
      </c>
      <c r="N97" s="23">
        <f t="shared" si="14"/>
        <v>14.407010800000002</v>
      </c>
      <c r="O97" s="24">
        <f t="shared" si="21"/>
        <v>408546.80876100005</v>
      </c>
      <c r="P97" s="21">
        <f t="shared" si="15"/>
        <v>200187.93629289002</v>
      </c>
      <c r="Q97" s="7">
        <f t="shared" si="16"/>
        <v>24643.543504463523</v>
      </c>
      <c r="R97" s="7">
        <f t="shared" si="17"/>
        <v>1634.1872350440003</v>
      </c>
    </row>
    <row r="98" spans="1:18" x14ac:dyDescent="0.25">
      <c r="A98" s="39" t="s">
        <v>20</v>
      </c>
      <c r="B98" s="39" t="s">
        <v>46</v>
      </c>
      <c r="C98" s="52">
        <f t="shared" si="6"/>
        <v>713944.60865000007</v>
      </c>
      <c r="D98" s="41">
        <f t="shared" si="7"/>
        <v>43922</v>
      </c>
      <c r="E98" s="37">
        <f t="shared" si="10"/>
        <v>4.41E-2</v>
      </c>
      <c r="F98" s="37">
        <f t="shared" si="8"/>
        <v>5.4287999999999993E-3</v>
      </c>
      <c r="G98" s="71">
        <f t="shared" si="11"/>
        <v>3.6000000000000002E-4</v>
      </c>
      <c r="H98" s="19">
        <f t="shared" si="18"/>
        <v>31484.957241465003</v>
      </c>
      <c r="I98" s="19">
        <f t="shared" si="19"/>
        <v>3875.8624914391198</v>
      </c>
      <c r="J98" s="19">
        <f t="shared" si="20"/>
        <v>257.02005911400005</v>
      </c>
      <c r="K98" s="22">
        <f t="shared" si="9"/>
        <v>3587.6613500000003</v>
      </c>
      <c r="L98" s="21">
        <f t="shared" si="12"/>
        <v>1757.9540615000001</v>
      </c>
      <c r="M98" s="7">
        <f t="shared" si="13"/>
        <v>216.40773263200001</v>
      </c>
      <c r="N98" s="23">
        <f t="shared" si="14"/>
        <v>14.350645400000001</v>
      </c>
      <c r="O98" s="24">
        <f t="shared" si="21"/>
        <v>406948.42693049996</v>
      </c>
      <c r="P98" s="21">
        <f t="shared" si="15"/>
        <v>199404.72919594496</v>
      </c>
      <c r="Q98" s="7">
        <f t="shared" si="16"/>
        <v>24547.129112447758</v>
      </c>
      <c r="R98" s="7">
        <f t="shared" si="17"/>
        <v>1627.7937077219999</v>
      </c>
    </row>
    <row r="99" spans="1:18" x14ac:dyDescent="0.25">
      <c r="A99" s="39" t="s">
        <v>20</v>
      </c>
      <c r="B99" s="39" t="s">
        <v>46</v>
      </c>
      <c r="C99" s="52">
        <f t="shared" si="6"/>
        <v>256779.28185</v>
      </c>
      <c r="D99" s="41">
        <f t="shared" si="7"/>
        <v>43952</v>
      </c>
      <c r="E99" s="37">
        <f t="shared" si="10"/>
        <v>4.41E-2</v>
      </c>
      <c r="F99" s="37">
        <f t="shared" si="8"/>
        <v>5.4287999999999993E-3</v>
      </c>
      <c r="G99" s="71">
        <f t="shared" si="11"/>
        <v>3.6000000000000002E-4</v>
      </c>
      <c r="H99" s="19">
        <f t="shared" si="18"/>
        <v>11323.966329585</v>
      </c>
      <c r="I99" s="19">
        <f t="shared" si="19"/>
        <v>1394.0033653072799</v>
      </c>
      <c r="J99" s="19">
        <f t="shared" si="20"/>
        <v>92.440541465999999</v>
      </c>
      <c r="K99" s="22">
        <f t="shared" si="9"/>
        <v>1290.34815</v>
      </c>
      <c r="L99" s="21">
        <f t="shared" si="12"/>
        <v>632.27059350000002</v>
      </c>
      <c r="M99" s="7">
        <f t="shared" si="13"/>
        <v>77.833800408000002</v>
      </c>
      <c r="N99" s="23">
        <f t="shared" si="14"/>
        <v>5.1613926000000001</v>
      </c>
      <c r="O99" s="24">
        <f t="shared" si="21"/>
        <v>146364.19065449998</v>
      </c>
      <c r="P99" s="21">
        <f t="shared" si="15"/>
        <v>71718.453420704987</v>
      </c>
      <c r="Q99" s="7">
        <f t="shared" si="16"/>
        <v>8828.6879802794392</v>
      </c>
      <c r="R99" s="7">
        <f t="shared" si="17"/>
        <v>585.45676261799997</v>
      </c>
    </row>
    <row r="100" spans="1:18" x14ac:dyDescent="0.25">
      <c r="A100" s="39" t="s">
        <v>20</v>
      </c>
      <c r="B100" s="39" t="s">
        <v>50</v>
      </c>
      <c r="C100" s="52">
        <f t="shared" si="6"/>
        <v>300689.0796</v>
      </c>
      <c r="D100" s="41">
        <f t="shared" si="7"/>
        <v>43952</v>
      </c>
      <c r="E100" s="37">
        <f t="shared" si="10"/>
        <v>4.41E-2</v>
      </c>
      <c r="F100" s="37">
        <f t="shared" si="8"/>
        <v>5.3999999999999994E-3</v>
      </c>
      <c r="G100" s="71">
        <f t="shared" si="11"/>
        <v>4.4999999999999999E-4</v>
      </c>
      <c r="H100" s="19">
        <f t="shared" si="18"/>
        <v>13260.388410359999</v>
      </c>
      <c r="I100" s="19">
        <f t="shared" si="19"/>
        <v>1623.7210298399998</v>
      </c>
      <c r="J100" s="19">
        <f t="shared" si="20"/>
        <v>135.31008581999998</v>
      </c>
      <c r="K100" s="22">
        <f t="shared" si="9"/>
        <v>1511.0004000000001</v>
      </c>
      <c r="L100" s="21">
        <f t="shared" si="12"/>
        <v>740.39019600000006</v>
      </c>
      <c r="M100" s="7">
        <f t="shared" si="13"/>
        <v>90.660024000000007</v>
      </c>
      <c r="N100" s="23">
        <f t="shared" si="14"/>
        <v>7.5550020000000009</v>
      </c>
      <c r="O100" s="24">
        <f t="shared" si="21"/>
        <v>171392.77537199997</v>
      </c>
      <c r="P100" s="21">
        <f t="shared" si="15"/>
        <v>83982.459932279991</v>
      </c>
      <c r="Q100" s="7">
        <f t="shared" si="16"/>
        <v>10283.566522319998</v>
      </c>
      <c r="R100" s="7">
        <f t="shared" si="17"/>
        <v>856.96387685999991</v>
      </c>
    </row>
    <row r="101" spans="1:18" x14ac:dyDescent="0.25">
      <c r="A101" s="39" t="s">
        <v>20</v>
      </c>
      <c r="B101" s="39" t="s">
        <v>50</v>
      </c>
      <c r="C101" s="52">
        <f t="shared" si="6"/>
        <v>210611.29180000001</v>
      </c>
      <c r="D101" s="41">
        <f t="shared" si="7"/>
        <v>43983</v>
      </c>
      <c r="E101" s="37">
        <f t="shared" si="10"/>
        <v>4.41E-2</v>
      </c>
      <c r="F101" s="37">
        <f t="shared" si="8"/>
        <v>5.3999999999999994E-3</v>
      </c>
      <c r="G101" s="71">
        <f t="shared" si="11"/>
        <v>4.4999999999999999E-4</v>
      </c>
      <c r="H101" s="19">
        <f t="shared" si="18"/>
        <v>9287.9579683800002</v>
      </c>
      <c r="I101" s="19">
        <f t="shared" si="19"/>
        <v>1137.30097572</v>
      </c>
      <c r="J101" s="19">
        <f t="shared" si="20"/>
        <v>94.775081310000004</v>
      </c>
      <c r="K101" s="22">
        <f t="shared" si="9"/>
        <v>1058.3481999999999</v>
      </c>
      <c r="L101" s="21">
        <f t="shared" si="12"/>
        <v>518.59061799999995</v>
      </c>
      <c r="M101" s="7">
        <f t="shared" si="13"/>
        <v>63.500891999999993</v>
      </c>
      <c r="N101" s="23">
        <f t="shared" si="14"/>
        <v>5.291741</v>
      </c>
      <c r="O101" s="24">
        <f t="shared" si="21"/>
        <v>120048.43632600001</v>
      </c>
      <c r="P101" s="21">
        <f t="shared" si="15"/>
        <v>58823.733799740003</v>
      </c>
      <c r="Q101" s="7">
        <f t="shared" si="16"/>
        <v>7202.9061795600001</v>
      </c>
      <c r="R101" s="7">
        <f t="shared" si="17"/>
        <v>600.24218163000012</v>
      </c>
    </row>
    <row r="102" spans="1:18" x14ac:dyDescent="0.25">
      <c r="A102" s="39" t="s">
        <v>20</v>
      </c>
      <c r="B102" s="39" t="s">
        <v>51</v>
      </c>
      <c r="C102" s="52">
        <f t="shared" si="6"/>
        <v>97422.798200000005</v>
      </c>
      <c r="D102" s="41">
        <f t="shared" si="7"/>
        <v>43983</v>
      </c>
      <c r="E102" s="37">
        <f t="shared" si="10"/>
        <v>4.41E-2</v>
      </c>
      <c r="F102" s="37">
        <f t="shared" si="8"/>
        <v>5.4287999999999993E-3</v>
      </c>
      <c r="G102" s="71">
        <f t="shared" si="11"/>
        <v>3.6000000000000002E-4</v>
      </c>
      <c r="H102" s="19">
        <f t="shared" si="18"/>
        <v>4296.34540062</v>
      </c>
      <c r="I102" s="19">
        <f t="shared" si="19"/>
        <v>528.88888686815994</v>
      </c>
      <c r="J102" s="19">
        <f t="shared" si="20"/>
        <v>35.072207352000007</v>
      </c>
      <c r="K102" s="22">
        <f t="shared" si="9"/>
        <v>489.56180000000001</v>
      </c>
      <c r="L102" s="21">
        <f t="shared" si="12"/>
        <v>239.88528199999999</v>
      </c>
      <c r="M102" s="7">
        <f t="shared" si="13"/>
        <v>29.530367775999999</v>
      </c>
      <c r="N102" s="23">
        <f t="shared" si="14"/>
        <v>1.9582472</v>
      </c>
      <c r="O102" s="24">
        <f t="shared" si="21"/>
        <v>55530.994973999987</v>
      </c>
      <c r="P102" s="21">
        <f t="shared" si="15"/>
        <v>27210.187537259993</v>
      </c>
      <c r="Q102" s="7">
        <f t="shared" si="16"/>
        <v>3349.629616831679</v>
      </c>
      <c r="R102" s="7">
        <f t="shared" si="17"/>
        <v>222.12397989599995</v>
      </c>
    </row>
    <row r="103" spans="1:18" x14ac:dyDescent="0.25">
      <c r="A103" s="39" t="s">
        <v>20</v>
      </c>
      <c r="B103" s="39" t="s">
        <v>50</v>
      </c>
      <c r="C103" s="52">
        <f t="shared" si="6"/>
        <v>4806.1286</v>
      </c>
      <c r="D103" s="41">
        <f t="shared" si="7"/>
        <v>44013</v>
      </c>
      <c r="E103" s="37">
        <f t="shared" si="10"/>
        <v>4.41E-2</v>
      </c>
      <c r="F103" s="37">
        <f t="shared" si="8"/>
        <v>5.3999999999999994E-3</v>
      </c>
      <c r="G103" s="71">
        <f t="shared" si="11"/>
        <v>4.4999999999999999E-4</v>
      </c>
      <c r="H103" s="19">
        <f t="shared" si="18"/>
        <v>211.95027125999999</v>
      </c>
      <c r="I103" s="19">
        <f t="shared" si="19"/>
        <v>25.953094439999997</v>
      </c>
      <c r="J103" s="19">
        <f t="shared" si="20"/>
        <v>2.1627578700000001</v>
      </c>
      <c r="K103" s="22">
        <f t="shared" si="9"/>
        <v>24.151399999999999</v>
      </c>
      <c r="L103" s="21">
        <f t="shared" si="12"/>
        <v>11.834185999999999</v>
      </c>
      <c r="M103" s="7">
        <f t="shared" si="13"/>
        <v>1.4490839999999998</v>
      </c>
      <c r="N103" s="23">
        <f t="shared" si="14"/>
        <v>0.120757</v>
      </c>
      <c r="O103" s="24">
        <f t="shared" si="21"/>
        <v>2739.4933019999999</v>
      </c>
      <c r="P103" s="21">
        <f t="shared" si="15"/>
        <v>1342.3517179799999</v>
      </c>
      <c r="Q103" s="7">
        <f t="shared" si="16"/>
        <v>164.36959811999998</v>
      </c>
      <c r="R103" s="7">
        <f t="shared" si="17"/>
        <v>13.69746651</v>
      </c>
    </row>
    <row r="104" spans="1:18" x14ac:dyDescent="0.25">
      <c r="A104" s="39" t="s">
        <v>20</v>
      </c>
      <c r="B104" s="39" t="s">
        <v>51</v>
      </c>
      <c r="C104" s="52">
        <f t="shared" si="6"/>
        <v>61030.951799999995</v>
      </c>
      <c r="D104" s="41">
        <f t="shared" si="7"/>
        <v>44013</v>
      </c>
      <c r="E104" s="37">
        <f t="shared" si="10"/>
        <v>4.41E-2</v>
      </c>
      <c r="F104" s="37">
        <f t="shared" si="8"/>
        <v>5.4287999999999993E-3</v>
      </c>
      <c r="G104" s="71">
        <f t="shared" si="11"/>
        <v>3.6000000000000002E-4</v>
      </c>
      <c r="H104" s="19">
        <f t="shared" si="18"/>
        <v>2691.4649743799996</v>
      </c>
      <c r="I104" s="19">
        <f t="shared" si="19"/>
        <v>331.32483113183991</v>
      </c>
      <c r="J104" s="19">
        <f t="shared" si="20"/>
        <v>21.971142648000001</v>
      </c>
      <c r="K104" s="22">
        <f t="shared" si="9"/>
        <v>306.68819999999999</v>
      </c>
      <c r="L104" s="21">
        <f t="shared" si="12"/>
        <v>150.277218</v>
      </c>
      <c r="M104" s="7">
        <f t="shared" si="13"/>
        <v>18.499432224</v>
      </c>
      <c r="N104" s="23">
        <f t="shared" si="14"/>
        <v>1.2267528000000001</v>
      </c>
      <c r="O104" s="24">
        <f t="shared" si="21"/>
        <v>34787.642525999996</v>
      </c>
      <c r="P104" s="21">
        <f t="shared" si="15"/>
        <v>17045.944837739997</v>
      </c>
      <c r="Q104" s="7">
        <f t="shared" si="16"/>
        <v>2098.3905971683198</v>
      </c>
      <c r="R104" s="7">
        <f t="shared" si="17"/>
        <v>139.150570104</v>
      </c>
    </row>
    <row r="105" spans="1:18" x14ac:dyDescent="0.25">
      <c r="A105" s="39" t="s">
        <v>39</v>
      </c>
      <c r="B105" s="39" t="s">
        <v>52</v>
      </c>
      <c r="C105" s="52">
        <f t="shared" si="6"/>
        <v>4527.25</v>
      </c>
      <c r="D105" s="41">
        <f t="shared" si="7"/>
        <v>44013</v>
      </c>
      <c r="E105" s="37">
        <f t="shared" si="10"/>
        <v>4.41E-2</v>
      </c>
      <c r="F105" s="37">
        <f t="shared" si="8"/>
        <v>5.1839999999999994E-3</v>
      </c>
      <c r="G105" s="71">
        <f t="shared" si="11"/>
        <v>3.6000000000000002E-4</v>
      </c>
      <c r="H105" s="19">
        <f t="shared" si="18"/>
        <v>199.651725</v>
      </c>
      <c r="I105" s="19">
        <f t="shared" si="19"/>
        <v>23.469263999999995</v>
      </c>
      <c r="J105" s="19">
        <f t="shared" si="20"/>
        <v>1.6298100000000002</v>
      </c>
      <c r="K105" s="22">
        <f t="shared" si="9"/>
        <v>22.75</v>
      </c>
      <c r="L105" s="21">
        <f t="shared" si="12"/>
        <v>11.147499999999999</v>
      </c>
      <c r="M105" s="7">
        <f t="shared" si="13"/>
        <v>1.3104</v>
      </c>
      <c r="N105" s="23">
        <f t="shared" si="14"/>
        <v>9.0999999999999998E-2</v>
      </c>
      <c r="O105" s="24">
        <f t="shared" si="21"/>
        <v>2580.5324999999993</v>
      </c>
      <c r="P105" s="21">
        <f t="shared" si="15"/>
        <v>1264.4609249999996</v>
      </c>
      <c r="Q105" s="7">
        <f t="shared" si="16"/>
        <v>148.63867199999996</v>
      </c>
      <c r="R105" s="7">
        <f t="shared" si="17"/>
        <v>10.322129999999998</v>
      </c>
    </row>
    <row r="106" spans="1:18" x14ac:dyDescent="0.25">
      <c r="C106" s="53">
        <f>SUBTOTAL(9,C58:C105)</f>
        <v>9212274.6624999996</v>
      </c>
      <c r="D106" s="12"/>
      <c r="E106" s="12"/>
      <c r="F106" s="3"/>
      <c r="G106" s="3"/>
      <c r="H106" s="15">
        <f t="shared" ref="H106:R106" si="22">SUBTOTAL(9,H58:H105)</f>
        <v>406261.31261624995</v>
      </c>
      <c r="I106" s="15">
        <f t="shared" si="22"/>
        <v>51277.681990080004</v>
      </c>
      <c r="J106" s="15">
        <f t="shared" si="22"/>
        <v>4081.2072210000001</v>
      </c>
      <c r="K106" s="15">
        <f t="shared" si="22"/>
        <v>46292.837499999994</v>
      </c>
      <c r="L106" s="15">
        <f t="shared" si="22"/>
        <v>22683.490375000001</v>
      </c>
      <c r="M106" s="15">
        <f t="shared" si="22"/>
        <v>2863.0754879999995</v>
      </c>
      <c r="N106" s="15">
        <f t="shared" si="22"/>
        <v>227.87310000000002</v>
      </c>
      <c r="O106" s="15">
        <f t="shared" si="22"/>
        <v>5250996.5576250013</v>
      </c>
      <c r="P106" s="15">
        <f t="shared" si="22"/>
        <v>2572988.3132362496</v>
      </c>
      <c r="Q106" s="15">
        <f t="shared" si="22"/>
        <v>324758.65260383993</v>
      </c>
      <c r="R106" s="15">
        <f t="shared" si="22"/>
        <v>25847.645732999998</v>
      </c>
    </row>
    <row r="107" spans="1:18" x14ac:dyDescent="0.25">
      <c r="F107" s="3"/>
      <c r="G107" s="3"/>
    </row>
    <row r="108" spans="1:18" x14ac:dyDescent="0.25">
      <c r="F108" s="3"/>
      <c r="G108" s="3"/>
    </row>
    <row r="109" spans="1:18" ht="23.5" customHeight="1" x14ac:dyDescent="0.25">
      <c r="D109" s="88" t="s">
        <v>64</v>
      </c>
      <c r="E109" s="89"/>
      <c r="F109" s="89"/>
      <c r="G109" s="88" t="s">
        <v>65</v>
      </c>
      <c r="H109" s="89"/>
      <c r="I109" s="89"/>
      <c r="J109" s="88" t="s">
        <v>66</v>
      </c>
      <c r="K109" s="89"/>
      <c r="L109" s="89"/>
    </row>
    <row r="110" spans="1:18" ht="25" x14ac:dyDescent="0.25">
      <c r="A110" s="18" t="s">
        <v>0</v>
      </c>
      <c r="B110" s="18" t="s">
        <v>1</v>
      </c>
      <c r="C110" s="18" t="s">
        <v>3</v>
      </c>
      <c r="D110" s="35" t="s">
        <v>60</v>
      </c>
      <c r="E110" s="35" t="s">
        <v>61</v>
      </c>
      <c r="F110" s="35" t="s">
        <v>62</v>
      </c>
      <c r="G110" s="36" t="s">
        <v>60</v>
      </c>
      <c r="H110" s="36" t="s">
        <v>61</v>
      </c>
      <c r="I110" s="36" t="s">
        <v>62</v>
      </c>
      <c r="J110" s="35" t="s">
        <v>67</v>
      </c>
      <c r="K110" s="35" t="s">
        <v>68</v>
      </c>
      <c r="L110" s="35" t="s">
        <v>69</v>
      </c>
    </row>
    <row r="111" spans="1:18" x14ac:dyDescent="0.25">
      <c r="A111" s="38" t="s">
        <v>20</v>
      </c>
      <c r="B111" s="39" t="s">
        <v>21</v>
      </c>
      <c r="C111" s="49">
        <v>43405</v>
      </c>
      <c r="D111" s="6">
        <f>((H58+L58)*$Q$4)+P58</f>
        <v>4530.3208589047499</v>
      </c>
      <c r="E111" s="6">
        <f>((I58+M58)*$Q$4)+Q58</f>
        <v>710.0584529875199</v>
      </c>
      <c r="F111" s="6">
        <f>((J58+N58)*$Q$4)+R58</f>
        <v>83.209974959475019</v>
      </c>
      <c r="G111" s="7">
        <f>(H58+L58)*(1-$Q$4)</f>
        <v>626.3034694052501</v>
      </c>
      <c r="H111" s="7">
        <f>(I58+M58)*(1-$Q$4)</f>
        <v>98.163482551680005</v>
      </c>
      <c r="I111" s="7">
        <f>(J58+N58)*(1-$Q$4)</f>
        <v>11.503533111525003</v>
      </c>
      <c r="J111" s="8">
        <f t="shared" ref="J111:J158" si="23">((D111*1000000)/($T$9))/1000</f>
        <v>6.4308120585123698E-4</v>
      </c>
      <c r="K111" s="8">
        <f t="shared" ref="K111:K158" si="24">((E111*1000000)/($T$9))/1000</f>
        <v>1.0079313593749998E-4</v>
      </c>
      <c r="L111" s="8">
        <f t="shared" ref="L111:L158" si="25">((F111*1000000)/($T$9))/1000</f>
        <v>1.1811695617675784E-5</v>
      </c>
    </row>
    <row r="112" spans="1:18" x14ac:dyDescent="0.25">
      <c r="A112" s="38" t="s">
        <v>20</v>
      </c>
      <c r="B112" s="39" t="s">
        <v>24</v>
      </c>
      <c r="C112" s="49">
        <v>43435</v>
      </c>
      <c r="D112" s="6">
        <f>((H59+L59)*$Q$4)+P59</f>
        <v>2336.3152658527497</v>
      </c>
      <c r="E112" s="6">
        <f>((I59+M59)*$Q$4)+Q59</f>
        <v>312.78016620395994</v>
      </c>
      <c r="F112" s="6">
        <f t="shared" ref="F112:F158" si="26">((J59+N59)*$Q$4)+R59</f>
        <v>38.143922707800002</v>
      </c>
      <c r="G112" s="7">
        <f t="shared" ref="G112:G158" si="27">(H59+L59)*(1-$Q$4)</f>
        <v>322.98868053724999</v>
      </c>
      <c r="H112" s="7">
        <f t="shared" ref="H112:H158" si="28">(I59+M59)*(1-$Q$4)</f>
        <v>43.240933557639984</v>
      </c>
      <c r="I112" s="7">
        <f t="shared" ref="I112:I158" si="29">(J59+N59)*(1-$Q$4)</f>
        <v>5.2732845802000003</v>
      </c>
      <c r="J112" s="8">
        <f t="shared" si="23"/>
        <v>3.316410658772786E-4</v>
      </c>
      <c r="K112" s="8">
        <f t="shared" si="24"/>
        <v>4.4399293717447905E-5</v>
      </c>
      <c r="L112" s="8">
        <f t="shared" si="25"/>
        <v>5.4145480143229172E-6</v>
      </c>
    </row>
    <row r="113" spans="1:12" x14ac:dyDescent="0.25">
      <c r="A113" s="38" t="s">
        <v>20</v>
      </c>
      <c r="B113" s="39" t="s">
        <v>21</v>
      </c>
      <c r="C113" s="49">
        <v>43435</v>
      </c>
      <c r="D113" s="6">
        <f t="shared" ref="D113:D158" si="30">((H60+L60)*$Q$4)+P60</f>
        <v>24631.497337970246</v>
      </c>
      <c r="E113" s="6">
        <f t="shared" ref="E113:E158" si="31">((I60+M60)*$Q$4)+Q60</f>
        <v>3860.6101950124794</v>
      </c>
      <c r="F113" s="6">
        <f t="shared" si="26"/>
        <v>452.41525722802493</v>
      </c>
      <c r="G113" s="7">
        <f t="shared" si="27"/>
        <v>3405.2317087197498</v>
      </c>
      <c r="H113" s="7">
        <f t="shared" si="28"/>
        <v>533.71794944831993</v>
      </c>
      <c r="I113" s="7">
        <f t="shared" si="29"/>
        <v>62.545072200975007</v>
      </c>
      <c r="J113" s="8">
        <f t="shared" si="23"/>
        <v>3.4964527907307935E-3</v>
      </c>
      <c r="K113" s="8">
        <f t="shared" si="24"/>
        <v>5.4801545781249994E-4</v>
      </c>
      <c r="L113" s="8">
        <f t="shared" si="25"/>
        <v>6.4220561462402333E-5</v>
      </c>
    </row>
    <row r="114" spans="1:12" x14ac:dyDescent="0.25">
      <c r="A114" s="38" t="s">
        <v>20</v>
      </c>
      <c r="B114" s="39" t="s">
        <v>24</v>
      </c>
      <c r="C114" s="49">
        <v>43466</v>
      </c>
      <c r="D114" s="6">
        <f t="shared" si="30"/>
        <v>38008.865797402497</v>
      </c>
      <c r="E114" s="6">
        <f t="shared" si="31"/>
        <v>5088.5338700195989</v>
      </c>
      <c r="F114" s="6">
        <f t="shared" si="26"/>
        <v>620.552910978</v>
      </c>
      <c r="G114" s="7">
        <f t="shared" si="27"/>
        <v>5254.6133614974997</v>
      </c>
      <c r="H114" s="7">
        <f t="shared" si="28"/>
        <v>703.47476839639978</v>
      </c>
      <c r="I114" s="7">
        <f t="shared" si="29"/>
        <v>85.789605902000005</v>
      </c>
      <c r="J114" s="8">
        <f t="shared" si="23"/>
        <v>5.3953766215006508E-3</v>
      </c>
      <c r="K114" s="8">
        <f t="shared" si="24"/>
        <v>7.2231980891927067E-4</v>
      </c>
      <c r="L114" s="8">
        <f t="shared" si="25"/>
        <v>8.8087781575520841E-5</v>
      </c>
    </row>
    <row r="115" spans="1:12" x14ac:dyDescent="0.25">
      <c r="A115" s="38" t="s">
        <v>20</v>
      </c>
      <c r="B115" s="38" t="s">
        <v>30</v>
      </c>
      <c r="C115" s="49">
        <v>43466</v>
      </c>
      <c r="D115" s="6">
        <f t="shared" si="30"/>
        <v>20089.252535625001</v>
      </c>
      <c r="E115" s="6">
        <f t="shared" si="31"/>
        <v>3148.6828464</v>
      </c>
      <c r="F115" s="6">
        <f t="shared" si="26"/>
        <v>368.98627106250007</v>
      </c>
      <c r="G115" s="7">
        <f>(H62+L62)*(1-$Q$4)</f>
        <v>2777.2797893750003</v>
      </c>
      <c r="H115" s="7">
        <f t="shared" si="28"/>
        <v>435.29609759999994</v>
      </c>
      <c r="I115" s="7">
        <f t="shared" si="29"/>
        <v>51.011261437500011</v>
      </c>
      <c r="J115" s="8">
        <f t="shared" si="23"/>
        <v>2.851678975423177E-3</v>
      </c>
      <c r="K115" s="8">
        <f t="shared" si="24"/>
        <v>4.4695703125000003E-4</v>
      </c>
      <c r="L115" s="8">
        <f t="shared" si="25"/>
        <v>5.2377777099609383E-5</v>
      </c>
    </row>
    <row r="116" spans="1:12" x14ac:dyDescent="0.25">
      <c r="A116" s="38" t="s">
        <v>20</v>
      </c>
      <c r="B116" s="38" t="s">
        <v>24</v>
      </c>
      <c r="C116" s="49">
        <v>43497</v>
      </c>
      <c r="D116" s="6">
        <f t="shared" si="30"/>
        <v>93475.162440182263</v>
      </c>
      <c r="E116" s="6">
        <f t="shared" si="31"/>
        <v>12514.225828726441</v>
      </c>
      <c r="F116" s="6">
        <f t="shared" si="26"/>
        <v>1526.1251010642004</v>
      </c>
      <c r="G116" s="7">
        <f t="shared" si="27"/>
        <v>12922.664942027752</v>
      </c>
      <c r="H116" s="7">
        <f t="shared" si="28"/>
        <v>1730.0547350959598</v>
      </c>
      <c r="I116" s="7">
        <f t="shared" si="29"/>
        <v>210.98228476780005</v>
      </c>
      <c r="J116" s="8">
        <f t="shared" si="23"/>
        <v>1.3268843874715172E-2</v>
      </c>
      <c r="K116" s="8">
        <f t="shared" si="24"/>
        <v>1.7764003228190105E-3</v>
      </c>
      <c r="L116" s="8">
        <f t="shared" si="25"/>
        <v>2.1663418570963547E-4</v>
      </c>
    </row>
    <row r="117" spans="1:12" x14ac:dyDescent="0.25">
      <c r="A117" s="38" t="s">
        <v>20</v>
      </c>
      <c r="B117" s="38" t="s">
        <v>30</v>
      </c>
      <c r="C117" s="49">
        <v>43497</v>
      </c>
      <c r="D117" s="6">
        <f t="shared" si="30"/>
        <v>324.02020218749993</v>
      </c>
      <c r="E117" s="6">
        <f t="shared" si="31"/>
        <v>50.785207199999981</v>
      </c>
      <c r="F117" s="6">
        <f t="shared" si="26"/>
        <v>5.9513914687499989</v>
      </c>
      <c r="G117" s="7">
        <f t="shared" si="27"/>
        <v>44.794835312499998</v>
      </c>
      <c r="H117" s="7">
        <f t="shared" si="28"/>
        <v>7.0209047999999985</v>
      </c>
      <c r="I117" s="7">
        <f t="shared" si="29"/>
        <v>0.82276228125000017</v>
      </c>
      <c r="J117" s="8">
        <f t="shared" si="23"/>
        <v>4.5994822184244786E-5</v>
      </c>
      <c r="K117" s="8">
        <f t="shared" si="24"/>
        <v>7.2089843749999971E-6</v>
      </c>
      <c r="L117" s="8">
        <f t="shared" si="25"/>
        <v>8.4480285644531246E-7</v>
      </c>
    </row>
    <row r="118" spans="1:12" x14ac:dyDescent="0.25">
      <c r="A118" s="38" t="s">
        <v>20</v>
      </c>
      <c r="B118" s="38" t="s">
        <v>35</v>
      </c>
      <c r="C118" s="49">
        <v>43497</v>
      </c>
      <c r="D118" s="6">
        <f t="shared" si="30"/>
        <v>584.79166090799993</v>
      </c>
      <c r="E118" s="6">
        <f t="shared" si="31"/>
        <v>78.290475419519979</v>
      </c>
      <c r="F118" s="6">
        <f t="shared" si="26"/>
        <v>9.5476189535999989</v>
      </c>
      <c r="G118" s="7">
        <f t="shared" si="27"/>
        <v>80.845718771999998</v>
      </c>
      <c r="H118" s="7">
        <f t="shared" si="28"/>
        <v>10.823426839679998</v>
      </c>
      <c r="I118" s="7">
        <f t="shared" si="29"/>
        <v>1.3199301024000001</v>
      </c>
      <c r="J118" s="8">
        <f t="shared" si="23"/>
        <v>8.3011455078124972E-5</v>
      </c>
      <c r="K118" s="8">
        <f t="shared" si="24"/>
        <v>1.1113370312499998E-5</v>
      </c>
      <c r="L118" s="8">
        <f t="shared" si="25"/>
        <v>1.3552890624999996E-6</v>
      </c>
    </row>
    <row r="119" spans="1:12" x14ac:dyDescent="0.25">
      <c r="A119" s="38" t="s">
        <v>20</v>
      </c>
      <c r="B119" s="38" t="s">
        <v>36</v>
      </c>
      <c r="C119" s="49">
        <v>43525</v>
      </c>
      <c r="D119" s="6">
        <f t="shared" si="30"/>
        <v>7452.4646503124995</v>
      </c>
      <c r="E119" s="6">
        <f t="shared" si="31"/>
        <v>1034.219584125</v>
      </c>
      <c r="F119" s="6">
        <f t="shared" si="26"/>
        <v>121.67289224999999</v>
      </c>
      <c r="G119" s="7">
        <f t="shared" si="27"/>
        <v>1030.2812121874999</v>
      </c>
      <c r="H119" s="7">
        <f t="shared" si="28"/>
        <v>142.97780087500001</v>
      </c>
      <c r="I119" s="7">
        <f t="shared" si="29"/>
        <v>16.82091775</v>
      </c>
      <c r="J119" s="8">
        <f t="shared" si="23"/>
        <v>1.0578809102376303E-3</v>
      </c>
      <c r="K119" s="8">
        <f t="shared" si="24"/>
        <v>1.4680796305338543E-4</v>
      </c>
      <c r="L119" s="8">
        <f t="shared" si="25"/>
        <v>1.7271525065104166E-5</v>
      </c>
    </row>
    <row r="120" spans="1:12" x14ac:dyDescent="0.25">
      <c r="A120" s="38" t="s">
        <v>20</v>
      </c>
      <c r="B120" s="38" t="s">
        <v>37</v>
      </c>
      <c r="C120" s="49">
        <v>43525</v>
      </c>
      <c r="D120" s="6">
        <f t="shared" si="30"/>
        <v>39530.464666874992</v>
      </c>
      <c r="E120" s="6">
        <f t="shared" si="31"/>
        <v>4969.5441295499995</v>
      </c>
      <c r="F120" s="6">
        <f t="shared" si="26"/>
        <v>645.39534149999997</v>
      </c>
      <c r="G120" s="7">
        <f t="shared" si="27"/>
        <v>5464.9699081250001</v>
      </c>
      <c r="H120" s="7">
        <f t="shared" si="28"/>
        <v>687.02478845000007</v>
      </c>
      <c r="I120" s="7">
        <f t="shared" si="29"/>
        <v>89.223998500000008</v>
      </c>
      <c r="J120" s="8">
        <f t="shared" si="23"/>
        <v>5.6113683064778633E-3</v>
      </c>
      <c r="K120" s="8">
        <f t="shared" si="24"/>
        <v>7.0542915852864576E-4</v>
      </c>
      <c r="L120" s="8">
        <f t="shared" si="25"/>
        <v>9.1614176432291663E-5</v>
      </c>
    </row>
    <row r="121" spans="1:12" x14ac:dyDescent="0.25">
      <c r="A121" s="38" t="s">
        <v>20</v>
      </c>
      <c r="B121" s="38" t="s">
        <v>35</v>
      </c>
      <c r="C121" s="49">
        <v>43525</v>
      </c>
      <c r="D121" s="6">
        <f t="shared" si="30"/>
        <v>70875.660594170244</v>
      </c>
      <c r="E121" s="6">
        <f t="shared" si="31"/>
        <v>9488.6598673011576</v>
      </c>
      <c r="F121" s="6">
        <f t="shared" si="26"/>
        <v>1157.1536423537998</v>
      </c>
      <c r="G121" s="7">
        <f t="shared" si="27"/>
        <v>9798.35060451975</v>
      </c>
      <c r="H121" s="7">
        <f t="shared" si="28"/>
        <v>1311.7791829724397</v>
      </c>
      <c r="I121" s="7">
        <f t="shared" si="29"/>
        <v>159.97307109420004</v>
      </c>
      <c r="J121" s="8">
        <f t="shared" si="23"/>
        <v>1.006083381286621E-2</v>
      </c>
      <c r="K121" s="8">
        <f t="shared" si="24"/>
        <v>1.3469197920898432E-3</v>
      </c>
      <c r="L121" s="8">
        <f t="shared" si="25"/>
        <v>1.6425851123046874E-4</v>
      </c>
    </row>
    <row r="122" spans="1:12" x14ac:dyDescent="0.25">
      <c r="A122" s="38" t="s">
        <v>20</v>
      </c>
      <c r="B122" s="38" t="s">
        <v>38</v>
      </c>
      <c r="C122" s="49">
        <v>43525</v>
      </c>
      <c r="D122" s="6">
        <f t="shared" si="30"/>
        <v>14106.28430627325</v>
      </c>
      <c r="E122" s="6">
        <f t="shared" si="31"/>
        <v>1893.1209305725081</v>
      </c>
      <c r="F122" s="6">
        <f t="shared" si="26"/>
        <v>143.94167659462499</v>
      </c>
      <c r="G122" s="7">
        <f t="shared" si="27"/>
        <v>1950.1521142967499</v>
      </c>
      <c r="H122" s="7">
        <f t="shared" si="28"/>
        <v>261.71837354317199</v>
      </c>
      <c r="I122" s="7">
        <f t="shared" si="29"/>
        <v>19.899511370375002</v>
      </c>
      <c r="J122" s="8">
        <f t="shared" si="23"/>
        <v>2.0023937827555339E-3</v>
      </c>
      <c r="K122" s="8">
        <f t="shared" si="24"/>
        <v>2.6872941868164062E-4</v>
      </c>
      <c r="L122" s="8">
        <f t="shared" si="25"/>
        <v>2.0432589619954427E-5</v>
      </c>
    </row>
    <row r="123" spans="1:12" x14ac:dyDescent="0.25">
      <c r="A123" s="38" t="s">
        <v>20</v>
      </c>
      <c r="B123" s="38" t="s">
        <v>35</v>
      </c>
      <c r="C123" s="49">
        <v>43556</v>
      </c>
      <c r="D123" s="6">
        <f t="shared" si="30"/>
        <v>10516.65889835925</v>
      </c>
      <c r="E123" s="6">
        <f t="shared" si="31"/>
        <v>1407.9445382293197</v>
      </c>
      <c r="F123" s="6">
        <f t="shared" si="26"/>
        <v>171.70055344259998</v>
      </c>
      <c r="G123" s="7">
        <f t="shared" si="27"/>
        <v>1453.8970107707501</v>
      </c>
      <c r="H123" s="7">
        <f t="shared" si="28"/>
        <v>194.64417123787996</v>
      </c>
      <c r="I123" s="7">
        <f t="shared" si="29"/>
        <v>23.7370940534</v>
      </c>
      <c r="J123" s="8">
        <f t="shared" si="23"/>
        <v>1.4928447446695965E-3</v>
      </c>
      <c r="K123" s="8">
        <f t="shared" si="24"/>
        <v>1.9985839847005204E-4</v>
      </c>
      <c r="L123" s="8">
        <f t="shared" si="25"/>
        <v>2.4372975423177081E-5</v>
      </c>
    </row>
    <row r="124" spans="1:12" x14ac:dyDescent="0.25">
      <c r="A124" s="38" t="s">
        <v>20</v>
      </c>
      <c r="B124" s="38" t="s">
        <v>38</v>
      </c>
      <c r="C124" s="49">
        <v>43556</v>
      </c>
      <c r="D124" s="6">
        <f t="shared" si="30"/>
        <v>107973.64079918325</v>
      </c>
      <c r="E124" s="6">
        <f t="shared" si="31"/>
        <v>14490.503303988349</v>
      </c>
      <c r="F124" s="6">
        <f t="shared" si="26"/>
        <v>1101.7718448896251</v>
      </c>
      <c r="G124" s="7">
        <f t="shared" si="27"/>
        <v>14927.036724986749</v>
      </c>
      <c r="H124" s="7">
        <f t="shared" si="28"/>
        <v>2003.2692551737321</v>
      </c>
      <c r="I124" s="7">
        <f t="shared" si="29"/>
        <v>152.31670127537498</v>
      </c>
      <c r="J124" s="8">
        <f t="shared" si="23"/>
        <v>1.5326909790242513E-2</v>
      </c>
      <c r="K124" s="8">
        <f t="shared" si="24"/>
        <v>2.0569338526660159E-3</v>
      </c>
      <c r="L124" s="8">
        <f t="shared" si="25"/>
        <v>1.56397038675944E-4</v>
      </c>
    </row>
    <row r="125" spans="1:12" x14ac:dyDescent="0.25">
      <c r="A125" s="38" t="s">
        <v>39</v>
      </c>
      <c r="B125" s="38" t="s">
        <v>40</v>
      </c>
      <c r="C125" s="49">
        <v>43556</v>
      </c>
      <c r="D125" s="6">
        <f t="shared" si="30"/>
        <v>14256.888896249999</v>
      </c>
      <c r="E125" s="6">
        <f t="shared" si="31"/>
        <v>1908.6773705999997</v>
      </c>
      <c r="F125" s="6">
        <f t="shared" si="26"/>
        <v>145.47845812499997</v>
      </c>
      <c r="G125" s="7">
        <f t="shared" si="27"/>
        <v>1970.97275375</v>
      </c>
      <c r="H125" s="7">
        <f t="shared" si="28"/>
        <v>263.86900539999993</v>
      </c>
      <c r="I125" s="7">
        <f t="shared" si="29"/>
        <v>20.111966875</v>
      </c>
      <c r="J125" s="8">
        <f t="shared" si="23"/>
        <v>2.0237721761067707E-3</v>
      </c>
      <c r="K125" s="8">
        <f t="shared" si="24"/>
        <v>2.7093766276041665E-4</v>
      </c>
      <c r="L125" s="8">
        <f t="shared" si="25"/>
        <v>2.0650736490885412E-5</v>
      </c>
    </row>
    <row r="126" spans="1:12" x14ac:dyDescent="0.25">
      <c r="A126" s="38" t="s">
        <v>20</v>
      </c>
      <c r="B126" s="38" t="s">
        <v>41</v>
      </c>
      <c r="C126" s="49">
        <v>43586</v>
      </c>
      <c r="D126" s="6">
        <f t="shared" si="30"/>
        <v>58647.6565959375</v>
      </c>
      <c r="E126" s="6">
        <f t="shared" si="31"/>
        <v>7870.7548933650005</v>
      </c>
      <c r="F126" s="6">
        <f t="shared" si="26"/>
        <v>598.44547546875003</v>
      </c>
      <c r="G126" s="7">
        <f t="shared" si="27"/>
        <v>8107.8651915625005</v>
      </c>
      <c r="H126" s="7">
        <f t="shared" si="28"/>
        <v>1088.1086020349999</v>
      </c>
      <c r="I126" s="7">
        <f t="shared" si="29"/>
        <v>82.733318281249993</v>
      </c>
      <c r="J126" s="8">
        <f t="shared" si="23"/>
        <v>8.3250628153483074E-3</v>
      </c>
      <c r="K126" s="8">
        <f t="shared" si="24"/>
        <v>1.1172574096679688E-3</v>
      </c>
      <c r="L126" s="8">
        <f t="shared" si="25"/>
        <v>8.4949620564778644E-5</v>
      </c>
    </row>
    <row r="127" spans="1:12" x14ac:dyDescent="0.25">
      <c r="A127" s="38" t="s">
        <v>20</v>
      </c>
      <c r="B127" s="38" t="s">
        <v>42</v>
      </c>
      <c r="C127" s="49">
        <v>43586</v>
      </c>
      <c r="D127" s="6">
        <f t="shared" si="30"/>
        <v>22357.393950937501</v>
      </c>
      <c r="E127" s="6">
        <f t="shared" si="31"/>
        <v>2752.2408226950006</v>
      </c>
      <c r="F127" s="6">
        <f t="shared" si="26"/>
        <v>182.50933837500003</v>
      </c>
      <c r="G127" s="7">
        <f t="shared" si="27"/>
        <v>3090.8436365624998</v>
      </c>
      <c r="H127" s="7">
        <f t="shared" si="28"/>
        <v>380.48915950499992</v>
      </c>
      <c r="I127" s="7">
        <f t="shared" si="29"/>
        <v>25.231376624999999</v>
      </c>
      <c r="J127" s="8">
        <f t="shared" si="23"/>
        <v>3.1736427307128908E-3</v>
      </c>
      <c r="K127" s="8">
        <f t="shared" si="24"/>
        <v>3.9068189697265634E-4</v>
      </c>
      <c r="L127" s="8">
        <f t="shared" si="25"/>
        <v>2.5907287597656256E-5</v>
      </c>
    </row>
    <row r="128" spans="1:12" x14ac:dyDescent="0.25">
      <c r="A128" s="38" t="s">
        <v>20</v>
      </c>
      <c r="B128" s="38" t="s">
        <v>38</v>
      </c>
      <c r="C128" s="49">
        <v>43586</v>
      </c>
      <c r="D128" s="6">
        <f t="shared" si="30"/>
        <v>91500.972152294227</v>
      </c>
      <c r="E128" s="6">
        <f t="shared" si="31"/>
        <v>12279.80393619361</v>
      </c>
      <c r="F128" s="6">
        <f t="shared" si="26"/>
        <v>933.68338930912478</v>
      </c>
      <c r="G128" s="7">
        <f t="shared" si="27"/>
        <v>12649.738969435748</v>
      </c>
      <c r="H128" s="7">
        <f t="shared" si="28"/>
        <v>1697.6466012859078</v>
      </c>
      <c r="I128" s="7">
        <f t="shared" si="29"/>
        <v>129.07896907587497</v>
      </c>
      <c r="J128" s="8">
        <f t="shared" si="23"/>
        <v>1.2988606622110998E-2</v>
      </c>
      <c r="K128" s="8">
        <f t="shared" si="24"/>
        <v>1.7431240234082029E-3</v>
      </c>
      <c r="L128" s="8">
        <f t="shared" si="25"/>
        <v>1.3253680226643877E-4</v>
      </c>
    </row>
    <row r="129" spans="1:12" x14ac:dyDescent="0.25">
      <c r="A129" s="38" t="s">
        <v>20</v>
      </c>
      <c r="B129" s="38" t="s">
        <v>41</v>
      </c>
      <c r="C129" s="49">
        <v>43617</v>
      </c>
      <c r="D129" s="6">
        <f t="shared" si="30"/>
        <v>648.04040437499987</v>
      </c>
      <c r="E129" s="6">
        <f t="shared" si="31"/>
        <v>86.969667329999979</v>
      </c>
      <c r="F129" s="6">
        <f t="shared" si="26"/>
        <v>6.6126571874999982</v>
      </c>
      <c r="G129" s="7">
        <f t="shared" si="27"/>
        <v>89.589670624999997</v>
      </c>
      <c r="H129" s="7">
        <f t="shared" si="28"/>
        <v>12.02329947</v>
      </c>
      <c r="I129" s="7">
        <f t="shared" si="29"/>
        <v>0.91418031249999987</v>
      </c>
      <c r="J129" s="8">
        <f t="shared" si="23"/>
        <v>9.1989644368489572E-5</v>
      </c>
      <c r="K129" s="8">
        <f t="shared" si="24"/>
        <v>1.2345385742187498E-5</v>
      </c>
      <c r="L129" s="8">
        <f t="shared" si="25"/>
        <v>9.3866984049479141E-7</v>
      </c>
    </row>
    <row r="130" spans="1:12" x14ac:dyDescent="0.25">
      <c r="A130" s="38" t="s">
        <v>20</v>
      </c>
      <c r="B130" s="38" t="s">
        <v>42</v>
      </c>
      <c r="C130" s="49">
        <v>43617</v>
      </c>
      <c r="D130" s="6">
        <f t="shared" si="30"/>
        <v>67748.476818818235</v>
      </c>
      <c r="E130" s="6">
        <f t="shared" si="31"/>
        <v>8339.9757585941152</v>
      </c>
      <c r="F130" s="6">
        <f t="shared" si="26"/>
        <v>553.0487903577</v>
      </c>
      <c r="G130" s="7">
        <f t="shared" si="27"/>
        <v>9366.0266899517501</v>
      </c>
      <c r="H130" s="7">
        <f t="shared" si="28"/>
        <v>1152.9769998732438</v>
      </c>
      <c r="I130" s="7">
        <f t="shared" si="29"/>
        <v>76.457360734300011</v>
      </c>
      <c r="J130" s="8">
        <f t="shared" si="23"/>
        <v>9.6169285850016255E-3</v>
      </c>
      <c r="K130" s="8">
        <f t="shared" si="24"/>
        <v>1.1838635351985676E-3</v>
      </c>
      <c r="L130" s="8">
        <f t="shared" si="25"/>
        <v>7.8505539469401044E-5</v>
      </c>
    </row>
    <row r="131" spans="1:12" x14ac:dyDescent="0.25">
      <c r="A131" s="38" t="s">
        <v>20</v>
      </c>
      <c r="B131" s="38" t="s">
        <v>38</v>
      </c>
      <c r="C131" s="49">
        <v>43617</v>
      </c>
      <c r="D131" s="6">
        <f t="shared" si="30"/>
        <v>54707.830153499235</v>
      </c>
      <c r="E131" s="6">
        <f t="shared" si="31"/>
        <v>7342.0141038655311</v>
      </c>
      <c r="F131" s="6">
        <f t="shared" si="26"/>
        <v>558.24316483162488</v>
      </c>
      <c r="G131" s="7">
        <f t="shared" si="27"/>
        <v>7563.1958300307506</v>
      </c>
      <c r="H131" s="7">
        <f t="shared" si="28"/>
        <v>1015.011750577188</v>
      </c>
      <c r="I131" s="7">
        <f t="shared" si="29"/>
        <v>77.175467653374994</v>
      </c>
      <c r="J131" s="8">
        <f t="shared" si="23"/>
        <v>7.7658025734456369E-3</v>
      </c>
      <c r="K131" s="8">
        <f t="shared" si="24"/>
        <v>1.0422024025097654E-3</v>
      </c>
      <c r="L131" s="8">
        <f t="shared" si="25"/>
        <v>7.9242883402506485E-5</v>
      </c>
    </row>
    <row r="132" spans="1:12" x14ac:dyDescent="0.25">
      <c r="A132" s="38" t="s">
        <v>20</v>
      </c>
      <c r="B132" s="38" t="s">
        <v>43</v>
      </c>
      <c r="C132" s="49">
        <v>43647</v>
      </c>
      <c r="D132" s="6">
        <f t="shared" si="30"/>
        <v>114714.03865316851</v>
      </c>
      <c r="E132" s="6">
        <f t="shared" si="31"/>
        <v>14758.312238154578</v>
      </c>
      <c r="F132" s="6">
        <f t="shared" si="26"/>
        <v>1170.55141482825</v>
      </c>
      <c r="G132" s="7">
        <f t="shared" si="27"/>
        <v>15858.876807091501</v>
      </c>
      <c r="H132" s="7">
        <f t="shared" si="28"/>
        <v>2040.2930488143838</v>
      </c>
      <c r="I132" s="7">
        <f t="shared" si="29"/>
        <v>161.82527354174999</v>
      </c>
      <c r="J132" s="8">
        <f t="shared" si="23"/>
        <v>1.628371247924805E-2</v>
      </c>
      <c r="K132" s="8">
        <f t="shared" si="24"/>
        <v>2.0949494585546877E-3</v>
      </c>
      <c r="L132" s="8">
        <f t="shared" si="25"/>
        <v>1.6616033142089842E-4</v>
      </c>
    </row>
    <row r="133" spans="1:12" x14ac:dyDescent="0.25">
      <c r="A133" s="38" t="s">
        <v>20</v>
      </c>
      <c r="B133" s="38" t="s">
        <v>42</v>
      </c>
      <c r="C133" s="49">
        <v>43647</v>
      </c>
      <c r="D133" s="6">
        <f t="shared" si="30"/>
        <v>3211.9474602442501</v>
      </c>
      <c r="E133" s="6">
        <f t="shared" si="31"/>
        <v>395.39728735088397</v>
      </c>
      <c r="F133" s="6">
        <f t="shared" si="26"/>
        <v>26.219979267300001</v>
      </c>
      <c r="G133" s="7">
        <f t="shared" si="27"/>
        <v>444.04224348574991</v>
      </c>
      <c r="H133" s="7">
        <f t="shared" si="28"/>
        <v>54.662506381755996</v>
      </c>
      <c r="I133" s="7">
        <f t="shared" si="29"/>
        <v>3.6248346407000005</v>
      </c>
      <c r="J133" s="8">
        <f t="shared" si="23"/>
        <v>4.5593747334798181E-4</v>
      </c>
      <c r="K133" s="8">
        <f t="shared" si="24"/>
        <v>5.6126833453776038E-5</v>
      </c>
      <c r="L133" s="8">
        <f t="shared" si="25"/>
        <v>3.7219385579427086E-6</v>
      </c>
    </row>
    <row r="134" spans="1:12" x14ac:dyDescent="0.25">
      <c r="A134" s="38" t="s">
        <v>20</v>
      </c>
      <c r="B134" s="38" t="s">
        <v>43</v>
      </c>
      <c r="C134" s="49">
        <v>43678</v>
      </c>
      <c r="D134" s="6">
        <f t="shared" si="30"/>
        <v>30122.991724644002</v>
      </c>
      <c r="E134" s="6">
        <f t="shared" si="31"/>
        <v>3875.4150986154236</v>
      </c>
      <c r="F134" s="6">
        <f t="shared" si="26"/>
        <v>307.377466578</v>
      </c>
      <c r="G134" s="7">
        <f t="shared" si="27"/>
        <v>4164.4145775959996</v>
      </c>
      <c r="H134" s="7">
        <f t="shared" si="28"/>
        <v>535.76468361561604</v>
      </c>
      <c r="I134" s="7">
        <f t="shared" si="29"/>
        <v>42.494026302000002</v>
      </c>
      <c r="J134" s="8">
        <f t="shared" si="23"/>
        <v>4.2759730371093744E-3</v>
      </c>
      <c r="K134" s="8">
        <f t="shared" si="24"/>
        <v>5.5011702093749992E-4</v>
      </c>
      <c r="L134" s="8">
        <f t="shared" si="25"/>
        <v>4.3632377929687503E-5</v>
      </c>
    </row>
    <row r="135" spans="1:12" x14ac:dyDescent="0.25">
      <c r="A135" s="38" t="s">
        <v>20</v>
      </c>
      <c r="B135" s="38" t="s">
        <v>44</v>
      </c>
      <c r="C135" s="49">
        <v>43678</v>
      </c>
      <c r="D135" s="6">
        <f t="shared" si="30"/>
        <v>83487.822944116473</v>
      </c>
      <c r="E135" s="6">
        <f t="shared" si="31"/>
        <v>10277.521387732868</v>
      </c>
      <c r="F135" s="6">
        <f t="shared" si="26"/>
        <v>681.53324852339972</v>
      </c>
      <c r="G135" s="7">
        <f t="shared" si="27"/>
        <v>11541.944774223497</v>
      </c>
      <c r="H135" s="7">
        <f t="shared" si="28"/>
        <v>1420.8369566962476</v>
      </c>
      <c r="I135" s="7">
        <f t="shared" si="29"/>
        <v>94.21995734059999</v>
      </c>
      <c r="J135" s="8">
        <f t="shared" si="23"/>
        <v>1.1851136271565751E-2</v>
      </c>
      <c r="K135" s="8">
        <f t="shared" si="24"/>
        <v>1.4588990610221349E-3</v>
      </c>
      <c r="L135" s="8">
        <f t="shared" si="25"/>
        <v>9.6743969563802039E-5</v>
      </c>
    </row>
    <row r="136" spans="1:12" x14ac:dyDescent="0.25">
      <c r="A136" s="38" t="s">
        <v>20</v>
      </c>
      <c r="B136" s="38" t="s">
        <v>44</v>
      </c>
      <c r="C136" s="49">
        <v>43709</v>
      </c>
      <c r="D136" s="6">
        <f t="shared" si="30"/>
        <v>119965.49887406174</v>
      </c>
      <c r="E136" s="6">
        <f t="shared" si="31"/>
        <v>14767.997738945722</v>
      </c>
      <c r="F136" s="6">
        <f t="shared" si="26"/>
        <v>979.31019489029984</v>
      </c>
      <c r="G136" s="7">
        <f t="shared" si="27"/>
        <v>16584.87566196825</v>
      </c>
      <c r="H136" s="7">
        <f t="shared" si="28"/>
        <v>2041.6320406733162</v>
      </c>
      <c r="I136" s="7">
        <f t="shared" si="29"/>
        <v>135.3867400977</v>
      </c>
      <c r="J136" s="8">
        <f t="shared" si="23"/>
        <v>1.7029159761352539E-2</v>
      </c>
      <c r="K136" s="8">
        <f t="shared" si="24"/>
        <v>2.0963243200097653E-3</v>
      </c>
      <c r="L136" s="8">
        <f t="shared" si="25"/>
        <v>1.3901354907226561E-4</v>
      </c>
    </row>
    <row r="137" spans="1:12" x14ac:dyDescent="0.25">
      <c r="A137" s="38" t="s">
        <v>20</v>
      </c>
      <c r="B137" s="38" t="s">
        <v>42</v>
      </c>
      <c r="C137" s="49">
        <v>43739</v>
      </c>
      <c r="D137" s="6">
        <f t="shared" si="30"/>
        <v>65462.190272183238</v>
      </c>
      <c r="E137" s="6">
        <f t="shared" si="31"/>
        <v>8058.5292188124349</v>
      </c>
      <c r="F137" s="6">
        <f t="shared" si="26"/>
        <v>534.38522671169983</v>
      </c>
      <c r="G137" s="7">
        <f t="shared" si="27"/>
        <v>9049.9543319867498</v>
      </c>
      <c r="H137" s="7">
        <f t="shared" si="28"/>
        <v>1114.0678475621239</v>
      </c>
      <c r="I137" s="7">
        <f t="shared" si="29"/>
        <v>73.877178220299996</v>
      </c>
      <c r="J137" s="8">
        <f t="shared" si="23"/>
        <v>9.2923891196695953E-3</v>
      </c>
      <c r="K137" s="8">
        <f t="shared" si="24"/>
        <v>1.1439120646907551E-3</v>
      </c>
      <c r="L137" s="8">
        <f t="shared" si="25"/>
        <v>7.5856237711588518E-5</v>
      </c>
    </row>
    <row r="138" spans="1:12" x14ac:dyDescent="0.25">
      <c r="A138" s="38" t="s">
        <v>20</v>
      </c>
      <c r="B138" s="38" t="s">
        <v>44</v>
      </c>
      <c r="C138" s="49">
        <v>43739</v>
      </c>
      <c r="D138" s="6">
        <f t="shared" si="30"/>
        <v>94321.243992134245</v>
      </c>
      <c r="E138" s="6">
        <f t="shared" si="31"/>
        <v>11611.137627766402</v>
      </c>
      <c r="F138" s="6">
        <f t="shared" si="26"/>
        <v>769.9693387113</v>
      </c>
      <c r="G138" s="7">
        <f t="shared" si="27"/>
        <v>13039.633215995751</v>
      </c>
      <c r="H138" s="7">
        <f t="shared" si="28"/>
        <v>1605.2054603854356</v>
      </c>
      <c r="I138" s="7">
        <f t="shared" si="29"/>
        <v>106.4459854367</v>
      </c>
      <c r="J138" s="8">
        <f t="shared" si="23"/>
        <v>1.3388945554402669E-2</v>
      </c>
      <c r="K138" s="8">
        <f t="shared" si="24"/>
        <v>1.6482065221256506E-3</v>
      </c>
      <c r="L138" s="8">
        <f t="shared" si="25"/>
        <v>1.0929751472981771E-4</v>
      </c>
    </row>
    <row r="139" spans="1:12" x14ac:dyDescent="0.25">
      <c r="A139" s="38" t="s">
        <v>20</v>
      </c>
      <c r="B139" s="38" t="s">
        <v>42</v>
      </c>
      <c r="C139" s="49">
        <v>43770</v>
      </c>
      <c r="D139" s="6">
        <f t="shared" si="30"/>
        <v>142564.74150391197</v>
      </c>
      <c r="E139" s="6">
        <f t="shared" si="31"/>
        <v>17550.010627583615</v>
      </c>
      <c r="F139" s="6">
        <f t="shared" si="26"/>
        <v>1163.7938081951997</v>
      </c>
      <c r="G139" s="7">
        <f t="shared" si="27"/>
        <v>19709.154163608</v>
      </c>
      <c r="H139" s="7">
        <f t="shared" si="28"/>
        <v>2426.2371003037438</v>
      </c>
      <c r="I139" s="7">
        <f t="shared" si="29"/>
        <v>160.8910543968</v>
      </c>
      <c r="J139" s="8">
        <f t="shared" si="23"/>
        <v>2.0237133027343746E-2</v>
      </c>
      <c r="K139" s="8">
        <f t="shared" si="24"/>
        <v>2.4912323759374998E-3</v>
      </c>
      <c r="L139" s="8">
        <f t="shared" si="25"/>
        <v>1.6520108593749997E-4</v>
      </c>
    </row>
    <row r="140" spans="1:12" x14ac:dyDescent="0.25">
      <c r="A140" s="38" t="s">
        <v>20</v>
      </c>
      <c r="B140" s="38" t="s">
        <v>45</v>
      </c>
      <c r="C140" s="49">
        <v>43770</v>
      </c>
      <c r="D140" s="6">
        <f t="shared" si="30"/>
        <v>14671.634755050003</v>
      </c>
      <c r="E140" s="6">
        <f t="shared" si="31"/>
        <v>1556.9898107400004</v>
      </c>
      <c r="F140" s="6">
        <f t="shared" si="26"/>
        <v>239.53689396000004</v>
      </c>
      <c r="G140" s="7">
        <f t="shared" si="27"/>
        <v>2028.3101429499998</v>
      </c>
      <c r="H140" s="7">
        <f t="shared" si="28"/>
        <v>215.24923966</v>
      </c>
      <c r="I140" s="7">
        <f t="shared" si="29"/>
        <v>33.115267639999999</v>
      </c>
      <c r="J140" s="8">
        <f t="shared" si="23"/>
        <v>2.0826455485026046E-3</v>
      </c>
      <c r="K140" s="8">
        <f t="shared" si="24"/>
        <v>2.2101544596354173E-4</v>
      </c>
      <c r="L140" s="8">
        <f t="shared" si="25"/>
        <v>3.4002376302083336E-5</v>
      </c>
    </row>
    <row r="141" spans="1:12" x14ac:dyDescent="0.25">
      <c r="A141" s="38" t="s">
        <v>20</v>
      </c>
      <c r="B141" s="38" t="s">
        <v>42</v>
      </c>
      <c r="C141" s="49">
        <v>43800</v>
      </c>
      <c r="D141" s="6">
        <f t="shared" si="30"/>
        <v>155954.29312294649</v>
      </c>
      <c r="E141" s="6">
        <f t="shared" si="31"/>
        <v>19198.291757502309</v>
      </c>
      <c r="F141" s="6">
        <f t="shared" si="26"/>
        <v>1273.0962703913999</v>
      </c>
      <c r="G141" s="7">
        <f t="shared" si="27"/>
        <v>21560.220102193503</v>
      </c>
      <c r="H141" s="7">
        <f t="shared" si="28"/>
        <v>2654.1070950292078</v>
      </c>
      <c r="I141" s="7">
        <f t="shared" si="29"/>
        <v>176.00179675260003</v>
      </c>
      <c r="J141" s="8">
        <f t="shared" si="23"/>
        <v>2.2137786263427734E-2</v>
      </c>
      <c r="K141" s="8">
        <f t="shared" si="24"/>
        <v>2.7252066681835935E-3</v>
      </c>
      <c r="L141" s="8">
        <f t="shared" si="25"/>
        <v>1.8071662255859372E-4</v>
      </c>
    </row>
    <row r="142" spans="1:12" x14ac:dyDescent="0.25">
      <c r="A142" s="38" t="s">
        <v>20</v>
      </c>
      <c r="B142" s="38" t="s">
        <v>45</v>
      </c>
      <c r="C142" s="49">
        <v>43800</v>
      </c>
      <c r="D142" s="6">
        <f t="shared" si="30"/>
        <v>23380.260925203002</v>
      </c>
      <c r="E142" s="6">
        <f t="shared" si="31"/>
        <v>2481.1705471644</v>
      </c>
      <c r="F142" s="6">
        <f t="shared" si="26"/>
        <v>381.71854571760002</v>
      </c>
      <c r="G142" s="7">
        <f t="shared" si="27"/>
        <v>3232.2519726770001</v>
      </c>
      <c r="H142" s="7">
        <f t="shared" si="28"/>
        <v>343.01449505960005</v>
      </c>
      <c r="I142" s="7">
        <f t="shared" si="29"/>
        <v>52.771460778400005</v>
      </c>
      <c r="J142" s="8">
        <f t="shared" si="23"/>
        <v>3.3188391853841148E-3</v>
      </c>
      <c r="K142" s="8">
        <f t="shared" si="24"/>
        <v>3.5220334212239583E-4</v>
      </c>
      <c r="L142" s="8">
        <f t="shared" si="25"/>
        <v>5.4185129557291677E-5</v>
      </c>
    </row>
    <row r="143" spans="1:12" x14ac:dyDescent="0.25">
      <c r="A143" s="39" t="s">
        <v>20</v>
      </c>
      <c r="B143" s="39" t="s">
        <v>42</v>
      </c>
      <c r="C143" s="49">
        <v>43831</v>
      </c>
      <c r="D143" s="6">
        <f t="shared" si="30"/>
        <v>112652.49251877074</v>
      </c>
      <c r="E143" s="6">
        <f t="shared" si="31"/>
        <v>13867.751732106633</v>
      </c>
      <c r="F143" s="6">
        <f t="shared" si="26"/>
        <v>919.61218382669995</v>
      </c>
      <c r="G143" s="7">
        <f t="shared" si="27"/>
        <v>15573.87414689925</v>
      </c>
      <c r="H143" s="7">
        <f t="shared" si="28"/>
        <v>1917.1756908999239</v>
      </c>
      <c r="I143" s="7">
        <f t="shared" si="29"/>
        <v>127.1336665053</v>
      </c>
      <c r="J143" s="8">
        <f t="shared" si="23"/>
        <v>1.5991075022583005E-2</v>
      </c>
      <c r="K143" s="8">
        <f t="shared" si="24"/>
        <v>1.9685339701269529E-3</v>
      </c>
      <c r="L143" s="8">
        <f t="shared" si="25"/>
        <v>1.3053938793945312E-4</v>
      </c>
    </row>
    <row r="144" spans="1:12" x14ac:dyDescent="0.25">
      <c r="A144" s="39" t="s">
        <v>20</v>
      </c>
      <c r="B144" s="39" t="s">
        <v>46</v>
      </c>
      <c r="C144" s="49">
        <v>43831</v>
      </c>
      <c r="D144" s="6">
        <f t="shared" si="30"/>
        <v>16809.390441002248</v>
      </c>
      <c r="E144" s="6">
        <f t="shared" si="31"/>
        <v>2069.2702681658275</v>
      </c>
      <c r="F144" s="6">
        <f t="shared" si="26"/>
        <v>137.21951380409996</v>
      </c>
      <c r="G144" s="7">
        <f t="shared" si="27"/>
        <v>2323.8485484077496</v>
      </c>
      <c r="H144" s="7">
        <f t="shared" si="28"/>
        <v>286.07049885705192</v>
      </c>
      <c r="I144" s="7">
        <f t="shared" si="29"/>
        <v>18.9701922319</v>
      </c>
      <c r="J144" s="8">
        <f t="shared" si="23"/>
        <v>2.3861009873453773E-3</v>
      </c>
      <c r="K144" s="8">
        <f t="shared" si="24"/>
        <v>2.9373390113606764E-4</v>
      </c>
      <c r="L144" s="8">
        <f t="shared" si="25"/>
        <v>1.9478375406901033E-5</v>
      </c>
    </row>
    <row r="145" spans="1:12" x14ac:dyDescent="0.25">
      <c r="A145" s="39" t="s">
        <v>20</v>
      </c>
      <c r="B145" s="39" t="s">
        <v>45</v>
      </c>
      <c r="C145" s="49">
        <v>43831</v>
      </c>
      <c r="D145" s="6">
        <f t="shared" si="30"/>
        <v>30964.407385684499</v>
      </c>
      <c r="E145" s="6">
        <f t="shared" si="31"/>
        <v>3286.0187429706002</v>
      </c>
      <c r="F145" s="6">
        <f t="shared" si="26"/>
        <v>505.54134507240008</v>
      </c>
      <c r="G145" s="7">
        <f t="shared" si="27"/>
        <v>4280.7378059354996</v>
      </c>
      <c r="H145" s="7">
        <f t="shared" si="28"/>
        <v>454.28237940539998</v>
      </c>
      <c r="I145" s="7">
        <f t="shared" si="29"/>
        <v>69.889596831600002</v>
      </c>
      <c r="J145" s="8">
        <f t="shared" si="23"/>
        <v>4.3954123913574217E-3</v>
      </c>
      <c r="K145" s="8">
        <f t="shared" si="24"/>
        <v>4.6645192724609376E-4</v>
      </c>
      <c r="L145" s="8">
        <f t="shared" si="25"/>
        <v>7.1761834960937501E-5</v>
      </c>
    </row>
    <row r="146" spans="1:12" x14ac:dyDescent="0.25">
      <c r="A146" s="39" t="s">
        <v>47</v>
      </c>
      <c r="B146" s="39" t="s">
        <v>48</v>
      </c>
      <c r="C146" s="49">
        <v>43831</v>
      </c>
      <c r="D146" s="6">
        <f t="shared" si="30"/>
        <v>28513.777792499997</v>
      </c>
      <c r="E146" s="6">
        <f t="shared" si="31"/>
        <v>4003.5671675999997</v>
      </c>
      <c r="F146" s="6">
        <f t="shared" si="26"/>
        <v>523.72244925000007</v>
      </c>
      <c r="G146" s="7">
        <f t="shared" si="27"/>
        <v>3941.9455075000001</v>
      </c>
      <c r="H146" s="7">
        <f t="shared" si="28"/>
        <v>553.48132839999994</v>
      </c>
      <c r="I146" s="7">
        <f t="shared" si="29"/>
        <v>72.403080750000015</v>
      </c>
      <c r="J146" s="8">
        <f t="shared" si="23"/>
        <v>4.0475443522135415E-3</v>
      </c>
      <c r="K146" s="8">
        <f t="shared" si="24"/>
        <v>5.6830826822916664E-4</v>
      </c>
      <c r="L146" s="8">
        <f t="shared" si="25"/>
        <v>7.434265136718751E-5</v>
      </c>
    </row>
    <row r="147" spans="1:12" x14ac:dyDescent="0.25">
      <c r="A147" s="39" t="s">
        <v>20</v>
      </c>
      <c r="B147" s="39" t="s">
        <v>46</v>
      </c>
      <c r="C147" s="49">
        <v>43862</v>
      </c>
      <c r="D147" s="6">
        <f t="shared" si="30"/>
        <v>145995.46740467325</v>
      </c>
      <c r="E147" s="6">
        <f t="shared" si="31"/>
        <v>17972.339987448759</v>
      </c>
      <c r="F147" s="6">
        <f t="shared" si="26"/>
        <v>1191.7997339157</v>
      </c>
      <c r="G147" s="7">
        <f t="shared" si="27"/>
        <v>20183.441879896749</v>
      </c>
      <c r="H147" s="7">
        <f t="shared" si="28"/>
        <v>2484.6228861130039</v>
      </c>
      <c r="I147" s="7">
        <f t="shared" si="29"/>
        <v>164.76279085630003</v>
      </c>
      <c r="J147" s="8">
        <f t="shared" si="23"/>
        <v>2.0724126204630534E-2</v>
      </c>
      <c r="K147" s="8">
        <f t="shared" si="24"/>
        <v>2.5511822299251305E-3</v>
      </c>
      <c r="L147" s="8">
        <f t="shared" si="25"/>
        <v>1.6917654044596353E-4</v>
      </c>
    </row>
    <row r="148" spans="1:12" x14ac:dyDescent="0.25">
      <c r="A148" s="39" t="s">
        <v>47</v>
      </c>
      <c r="B148" s="39" t="s">
        <v>48</v>
      </c>
      <c r="C148" s="49">
        <v>43862</v>
      </c>
      <c r="D148" s="6">
        <f t="shared" si="30"/>
        <v>11988.7474809375</v>
      </c>
      <c r="E148" s="6">
        <f t="shared" si="31"/>
        <v>1683.31801365</v>
      </c>
      <c r="F148" s="6">
        <f t="shared" si="26"/>
        <v>220.20148434375002</v>
      </c>
      <c r="G148" s="7">
        <f t="shared" si="27"/>
        <v>1657.4089065625001</v>
      </c>
      <c r="H148" s="7">
        <f t="shared" si="28"/>
        <v>232.71374034999999</v>
      </c>
      <c r="I148" s="7">
        <f t="shared" si="29"/>
        <v>30.442204406250003</v>
      </c>
      <c r="J148" s="8">
        <f t="shared" si="23"/>
        <v>1.7018084208170572E-3</v>
      </c>
      <c r="K148" s="8">
        <f t="shared" si="24"/>
        <v>2.3894779459635417E-4</v>
      </c>
      <c r="L148" s="8">
        <f t="shared" si="25"/>
        <v>3.1257705688476563E-5</v>
      </c>
    </row>
    <row r="149" spans="1:12" x14ac:dyDescent="0.25">
      <c r="A149" s="39" t="s">
        <v>20</v>
      </c>
      <c r="B149" s="39" t="s">
        <v>49</v>
      </c>
      <c r="C149" s="49">
        <v>43862</v>
      </c>
      <c r="D149" s="6">
        <f t="shared" si="30"/>
        <v>20737.292939999996</v>
      </c>
      <c r="E149" s="6">
        <f t="shared" si="31"/>
        <v>2539.2603599999993</v>
      </c>
      <c r="F149" s="6">
        <f t="shared" si="26"/>
        <v>211.60502999999994</v>
      </c>
      <c r="G149" s="7">
        <f t="shared" si="27"/>
        <v>2866.8694599999999</v>
      </c>
      <c r="H149" s="7">
        <f t="shared" si="28"/>
        <v>351.04523999999992</v>
      </c>
      <c r="I149" s="7">
        <f t="shared" si="29"/>
        <v>29.253769999999996</v>
      </c>
      <c r="J149" s="8">
        <f t="shared" si="23"/>
        <v>2.9436686197916663E-3</v>
      </c>
      <c r="K149" s="8">
        <f t="shared" si="24"/>
        <v>3.6044921874999993E-4</v>
      </c>
      <c r="L149" s="8">
        <f t="shared" si="25"/>
        <v>3.0037434895833325E-5</v>
      </c>
    </row>
    <row r="150" spans="1:12" x14ac:dyDescent="0.25">
      <c r="A150" s="39" t="s">
        <v>20</v>
      </c>
      <c r="B150" s="39" t="s">
        <v>46</v>
      </c>
      <c r="C150" s="49">
        <v>43891</v>
      </c>
      <c r="D150" s="6">
        <f t="shared" si="30"/>
        <v>205193.95834432953</v>
      </c>
      <c r="E150" s="6">
        <f t="shared" si="31"/>
        <v>25259.79503536726</v>
      </c>
      <c r="F150" s="6">
        <f t="shared" si="26"/>
        <v>1675.0527211782003</v>
      </c>
      <c r="G150" s="7">
        <f t="shared" si="27"/>
        <v>28367.4582914905</v>
      </c>
      <c r="H150" s="7">
        <f t="shared" si="28"/>
        <v>3492.0920084545041</v>
      </c>
      <c r="I150" s="7">
        <f t="shared" si="29"/>
        <v>231.57108809380009</v>
      </c>
      <c r="J150" s="8">
        <f t="shared" si="23"/>
        <v>2.912738021769206E-2</v>
      </c>
      <c r="K150" s="8">
        <f t="shared" si="24"/>
        <v>3.5856399484309903E-3</v>
      </c>
      <c r="L150" s="8">
        <f t="shared" si="25"/>
        <v>2.3777453238932295E-4</v>
      </c>
    </row>
    <row r="151" spans="1:12" x14ac:dyDescent="0.25">
      <c r="A151" s="39" t="s">
        <v>20</v>
      </c>
      <c r="B151" s="39" t="s">
        <v>46</v>
      </c>
      <c r="C151" s="49">
        <v>43922</v>
      </c>
      <c r="D151" s="6">
        <f t="shared" si="30"/>
        <v>204391.16589138971</v>
      </c>
      <c r="E151" s="6">
        <f t="shared" si="31"/>
        <v>25160.969646058424</v>
      </c>
      <c r="F151" s="6">
        <f t="shared" si="26"/>
        <v>1668.4993133990999</v>
      </c>
      <c r="G151" s="7">
        <f t="shared" si="27"/>
        <v>28256.474607520253</v>
      </c>
      <c r="H151" s="7">
        <f t="shared" si="28"/>
        <v>3478.4296904604516</v>
      </c>
      <c r="I151" s="7">
        <f t="shared" si="29"/>
        <v>230.66509883690006</v>
      </c>
      <c r="J151" s="8">
        <f t="shared" si="23"/>
        <v>2.9013423446248368E-2</v>
      </c>
      <c r="K151" s="8">
        <f t="shared" si="24"/>
        <v>3.5716116373014314E-3</v>
      </c>
      <c r="L151" s="8">
        <f t="shared" si="25"/>
        <v>2.3684427303059897E-4</v>
      </c>
    </row>
    <row r="152" spans="1:12" x14ac:dyDescent="0.25">
      <c r="A152" s="39" t="s">
        <v>20</v>
      </c>
      <c r="B152" s="39" t="s">
        <v>46</v>
      </c>
      <c r="C152" s="49">
        <v>43952</v>
      </c>
      <c r="D152" s="6">
        <f t="shared" si="30"/>
        <v>73511.888959167743</v>
      </c>
      <c r="E152" s="6">
        <f t="shared" si="31"/>
        <v>9049.4635551367319</v>
      </c>
      <c r="F152" s="6">
        <f t="shared" si="26"/>
        <v>600.09705272789995</v>
      </c>
      <c r="G152" s="7">
        <f t="shared" si="27"/>
        <v>10162.801384622249</v>
      </c>
      <c r="H152" s="7">
        <f t="shared" si="28"/>
        <v>1251.0615908579878</v>
      </c>
      <c r="I152" s="7">
        <f t="shared" si="29"/>
        <v>82.961643956099991</v>
      </c>
      <c r="J152" s="8">
        <f t="shared" si="23"/>
        <v>1.0435047686157224E-2</v>
      </c>
      <c r="K152" s="8">
        <f t="shared" si="24"/>
        <v>1.2845756661816405E-3</v>
      </c>
      <c r="L152" s="8">
        <f t="shared" si="25"/>
        <v>8.5184062744140615E-5</v>
      </c>
    </row>
    <row r="153" spans="1:12" x14ac:dyDescent="0.25">
      <c r="A153" s="39" t="s">
        <v>20</v>
      </c>
      <c r="B153" s="39" t="s">
        <v>50</v>
      </c>
      <c r="C153" s="49">
        <v>43952</v>
      </c>
      <c r="D153" s="6">
        <f t="shared" si="30"/>
        <v>86082.576723233986</v>
      </c>
      <c r="E153" s="6">
        <f t="shared" si="31"/>
        <v>10540.723680395997</v>
      </c>
      <c r="F153" s="6">
        <f t="shared" si="26"/>
        <v>878.39364003299988</v>
      </c>
      <c r="G153" s="7">
        <f t="shared" si="27"/>
        <v>11900.661815406</v>
      </c>
      <c r="H153" s="7">
        <f t="shared" si="28"/>
        <v>1457.2238957639997</v>
      </c>
      <c r="I153" s="7">
        <f t="shared" si="29"/>
        <v>121.43532464699999</v>
      </c>
      <c r="J153" s="8">
        <f t="shared" si="23"/>
        <v>1.2219462807617184E-2</v>
      </c>
      <c r="K153" s="8">
        <f t="shared" si="24"/>
        <v>1.4962607519531245E-3</v>
      </c>
      <c r="L153" s="8">
        <f t="shared" si="25"/>
        <v>1.2468839599609374E-4</v>
      </c>
    </row>
    <row r="154" spans="1:12" x14ac:dyDescent="0.25">
      <c r="A154" s="39" t="s">
        <v>20</v>
      </c>
      <c r="B154" s="39" t="s">
        <v>50</v>
      </c>
      <c r="C154" s="49">
        <v>43983</v>
      </c>
      <c r="D154" s="6">
        <f t="shared" si="30"/>
        <v>60294.716087697001</v>
      </c>
      <c r="E154" s="6">
        <f t="shared" si="31"/>
        <v>7383.0264597180003</v>
      </c>
      <c r="F154" s="6">
        <f t="shared" si="26"/>
        <v>615.25220497650014</v>
      </c>
      <c r="G154" s="7">
        <f t="shared" si="27"/>
        <v>8335.5662984230003</v>
      </c>
      <c r="H154" s="7">
        <f t="shared" si="28"/>
        <v>1020.681587562</v>
      </c>
      <c r="I154" s="7">
        <f t="shared" si="29"/>
        <v>85.0567989635</v>
      </c>
      <c r="J154" s="8">
        <f t="shared" si="23"/>
        <v>8.5588636954752606E-3</v>
      </c>
      <c r="K154" s="8">
        <f t="shared" si="24"/>
        <v>1.0480241259765626E-3</v>
      </c>
      <c r="L154" s="8">
        <f t="shared" si="25"/>
        <v>8.7335343831380227E-5</v>
      </c>
    </row>
    <row r="155" spans="1:12" x14ac:dyDescent="0.25">
      <c r="A155" s="39" t="s">
        <v>20</v>
      </c>
      <c r="B155" s="39" t="s">
        <v>51</v>
      </c>
      <c r="C155" s="49">
        <v>43983</v>
      </c>
      <c r="D155" s="6">
        <f t="shared" si="30"/>
        <v>27890.622139652995</v>
      </c>
      <c r="E155" s="6">
        <f t="shared" si="31"/>
        <v>3433.3925050283028</v>
      </c>
      <c r="F155" s="6">
        <f t="shared" si="26"/>
        <v>227.67854807879996</v>
      </c>
      <c r="G155" s="7">
        <f t="shared" si="27"/>
        <v>3855.7960802269999</v>
      </c>
      <c r="H155" s="7">
        <f t="shared" si="28"/>
        <v>474.65636644753596</v>
      </c>
      <c r="I155" s="7">
        <f t="shared" si="29"/>
        <v>31.475886369200008</v>
      </c>
      <c r="J155" s="8">
        <f t="shared" si="23"/>
        <v>3.9590871101888017E-3</v>
      </c>
      <c r="K155" s="8">
        <f t="shared" si="24"/>
        <v>4.8737170303385396E-4</v>
      </c>
      <c r="L155" s="8">
        <f t="shared" si="25"/>
        <v>3.2319078450520833E-5</v>
      </c>
    </row>
    <row r="156" spans="1:12" x14ac:dyDescent="0.25">
      <c r="A156" s="39" t="s">
        <v>20</v>
      </c>
      <c r="B156" s="39" t="s">
        <v>50</v>
      </c>
      <c r="C156" s="49">
        <v>44013</v>
      </c>
      <c r="D156" s="6">
        <f t="shared" si="30"/>
        <v>1375.9193865689999</v>
      </c>
      <c r="E156" s="6">
        <f t="shared" si="31"/>
        <v>168.47992488599996</v>
      </c>
      <c r="F156" s="6">
        <f t="shared" si="26"/>
        <v>14.0399937405</v>
      </c>
      <c r="G156" s="7">
        <f t="shared" si="27"/>
        <v>190.21678867099999</v>
      </c>
      <c r="H156" s="7">
        <f t="shared" si="28"/>
        <v>23.291851673999997</v>
      </c>
      <c r="I156" s="7">
        <f t="shared" si="29"/>
        <v>1.9409876395000003</v>
      </c>
      <c r="J156" s="8">
        <f t="shared" si="23"/>
        <v>1.9531241292317707E-4</v>
      </c>
      <c r="K156" s="8">
        <f t="shared" si="24"/>
        <v>2.3915805664062497E-5</v>
      </c>
      <c r="L156" s="8">
        <f t="shared" si="25"/>
        <v>1.992983805338542E-6</v>
      </c>
    </row>
    <row r="157" spans="1:12" x14ac:dyDescent="0.25">
      <c r="A157" s="39" t="s">
        <v>20</v>
      </c>
      <c r="B157" s="39" t="s">
        <v>51</v>
      </c>
      <c r="C157" s="49">
        <v>44013</v>
      </c>
      <c r="D157" s="6">
        <f t="shared" si="30"/>
        <v>17472.206166596996</v>
      </c>
      <c r="E157" s="6">
        <f t="shared" si="31"/>
        <v>2150.8642366716958</v>
      </c>
      <c r="F157" s="6">
        <f t="shared" si="26"/>
        <v>142.63025442119999</v>
      </c>
      <c r="G157" s="7">
        <f t="shared" si="27"/>
        <v>2415.4808635229997</v>
      </c>
      <c r="H157" s="7">
        <f t="shared" si="28"/>
        <v>297.35062385246391</v>
      </c>
      <c r="I157" s="7">
        <f t="shared" si="29"/>
        <v>19.7182111308</v>
      </c>
      <c r="J157" s="8">
        <f t="shared" si="23"/>
        <v>2.4801879956054683E-3</v>
      </c>
      <c r="K157" s="8">
        <f t="shared" si="24"/>
        <v>3.0531620386718743E-4</v>
      </c>
      <c r="L157" s="8">
        <f t="shared" si="25"/>
        <v>2.0246432617187502E-5</v>
      </c>
    </row>
    <row r="158" spans="1:12" x14ac:dyDescent="0.25">
      <c r="A158" s="39" t="s">
        <v>39</v>
      </c>
      <c r="B158" s="39" t="s">
        <v>52</v>
      </c>
      <c r="C158" s="49">
        <v>44013</v>
      </c>
      <c r="D158" s="6">
        <f t="shared" si="30"/>
        <v>1296.0808087499997</v>
      </c>
      <c r="E158" s="6">
        <f t="shared" si="31"/>
        <v>152.35562159999995</v>
      </c>
      <c r="F158" s="6">
        <f t="shared" si="26"/>
        <v>10.580251499999997</v>
      </c>
      <c r="G158" s="7">
        <f t="shared" si="27"/>
        <v>179.17934124999999</v>
      </c>
      <c r="H158" s="7">
        <f t="shared" si="28"/>
        <v>21.062714399999997</v>
      </c>
      <c r="I158" s="7">
        <f t="shared" si="29"/>
        <v>1.4626885000000001</v>
      </c>
      <c r="J158" s="8">
        <f t="shared" si="23"/>
        <v>1.8397928873697914E-4</v>
      </c>
      <c r="K158" s="8">
        <f t="shared" si="24"/>
        <v>2.1626953124999992E-5</v>
      </c>
      <c r="L158" s="8">
        <f t="shared" si="25"/>
        <v>1.5018717447916664E-6</v>
      </c>
    </row>
    <row r="159" spans="1:12" x14ac:dyDescent="0.25">
      <c r="C159" s="9"/>
      <c r="D159" s="15">
        <f t="shared" ref="D159:I159" si="32">SUBTOTAL(9,D111:D158)</f>
        <v>2637330.0336849377</v>
      </c>
      <c r="E159" s="15">
        <f t="shared" si="32"/>
        <v>332879.76622555207</v>
      </c>
      <c r="F159" s="15">
        <f t="shared" si="32"/>
        <v>26494.007781149994</v>
      </c>
      <c r="G159" s="15">
        <f t="shared" si="32"/>
        <v>364603.08254256245</v>
      </c>
      <c r="H159" s="15">
        <f t="shared" si="32"/>
        <v>46019.643856367999</v>
      </c>
      <c r="I159" s="15">
        <f t="shared" si="32"/>
        <v>3662.7182728500002</v>
      </c>
      <c r="J159" s="82">
        <f>AVERAGE(J111:J158)</f>
        <v>7.799380326800877E-3</v>
      </c>
      <c r="K159" s="82">
        <f>AVERAGE(K111:K158)</f>
        <v>9.8442586507161453E-4</v>
      </c>
      <c r="L159" s="82">
        <f>AVERAGE(L111:L158)</f>
        <v>7.8350771586100249E-5</v>
      </c>
    </row>
    <row r="162" spans="1:15" x14ac:dyDescent="0.25">
      <c r="D162" s="88" t="s">
        <v>70</v>
      </c>
      <c r="E162" s="89"/>
      <c r="F162" s="89"/>
      <c r="G162" s="88" t="s">
        <v>71</v>
      </c>
      <c r="H162" s="89"/>
      <c r="I162" s="89"/>
      <c r="J162" s="88" t="s">
        <v>72</v>
      </c>
      <c r="K162" s="89"/>
      <c r="L162" s="89"/>
      <c r="M162" s="88" t="s">
        <v>73</v>
      </c>
      <c r="N162" s="89"/>
      <c r="O162" s="89"/>
    </row>
    <row r="163" spans="1:15" ht="25" x14ac:dyDescent="0.25">
      <c r="A163" s="18" t="s">
        <v>74</v>
      </c>
      <c r="B163" s="18" t="s">
        <v>75</v>
      </c>
      <c r="C163" s="18" t="s">
        <v>76</v>
      </c>
      <c r="D163" s="35" t="s">
        <v>77</v>
      </c>
      <c r="E163" s="35" t="s">
        <v>78</v>
      </c>
      <c r="F163" s="35" t="s">
        <v>79</v>
      </c>
      <c r="G163" s="36" t="s">
        <v>77</v>
      </c>
      <c r="H163" s="36" t="s">
        <v>78</v>
      </c>
      <c r="I163" s="36" t="s">
        <v>79</v>
      </c>
      <c r="J163" s="35" t="s">
        <v>80</v>
      </c>
      <c r="K163" s="35" t="s">
        <v>81</v>
      </c>
      <c r="L163" s="35" t="s">
        <v>82</v>
      </c>
      <c r="M163" s="36" t="s">
        <v>80</v>
      </c>
      <c r="N163" s="36" t="s">
        <v>81</v>
      </c>
      <c r="O163" s="36" t="s">
        <v>82</v>
      </c>
    </row>
    <row r="164" spans="1:15" x14ac:dyDescent="0.25">
      <c r="A164" s="33">
        <v>2018</v>
      </c>
      <c r="B164" s="34" t="s">
        <v>83</v>
      </c>
      <c r="C164" s="34">
        <v>33</v>
      </c>
      <c r="D164" s="6">
        <f>SUM(D111)</f>
        <v>4530.3208589047499</v>
      </c>
      <c r="E164" s="6">
        <f t="shared" ref="E164:G164" si="33">SUM(E111)</f>
        <v>710.0584529875199</v>
      </c>
      <c r="F164" s="6">
        <f t="shared" si="33"/>
        <v>83.209974959475019</v>
      </c>
      <c r="G164" s="6">
        <f t="shared" si="33"/>
        <v>626.3034694052501</v>
      </c>
      <c r="H164" s="6">
        <f t="shared" ref="H164:L164" si="34">SUM(H111)</f>
        <v>98.163482551680005</v>
      </c>
      <c r="I164" s="6">
        <f t="shared" si="34"/>
        <v>11.503533111525003</v>
      </c>
      <c r="J164" s="6">
        <f t="shared" si="34"/>
        <v>6.4308120585123698E-4</v>
      </c>
      <c r="K164" s="6">
        <f t="shared" si="34"/>
        <v>1.0079313593749998E-4</v>
      </c>
      <c r="L164" s="6">
        <f t="shared" si="34"/>
        <v>1.1811695617675784E-5</v>
      </c>
      <c r="M164" s="75">
        <f t="shared" ref="M164:M184" si="35">G164/33</f>
        <v>18.978893012280306</v>
      </c>
      <c r="N164" s="75">
        <f t="shared" ref="N164:N184" si="36">H164/33</f>
        <v>2.9746509864145456</v>
      </c>
      <c r="O164" s="75">
        <f t="shared" ref="O164:O184" si="37">I164/33</f>
        <v>0.34859191247045462</v>
      </c>
    </row>
    <row r="165" spans="1:15" x14ac:dyDescent="0.25">
      <c r="A165" s="33">
        <v>2018</v>
      </c>
      <c r="B165" s="34" t="s">
        <v>84</v>
      </c>
      <c r="C165" s="34">
        <v>31</v>
      </c>
      <c r="D165" s="6">
        <f>SUM(D112,D113)</f>
        <v>26967.812603822997</v>
      </c>
      <c r="E165" s="6">
        <f t="shared" ref="E165:G165" si="38">SUM(E112,E113)</f>
        <v>4173.3903612164395</v>
      </c>
      <c r="F165" s="6">
        <f t="shared" si="38"/>
        <v>490.55917993582494</v>
      </c>
      <c r="G165" s="6">
        <f t="shared" si="38"/>
        <v>3728.2203892569996</v>
      </c>
      <c r="H165" s="6">
        <f t="shared" ref="H165:L165" si="39">SUM(H112,H113)</f>
        <v>576.95888300595993</v>
      </c>
      <c r="I165" s="6">
        <f t="shared" si="39"/>
        <v>67.818356781175012</v>
      </c>
      <c r="J165" s="6">
        <f t="shared" si="39"/>
        <v>3.8280938566080721E-3</v>
      </c>
      <c r="K165" s="6">
        <f t="shared" si="39"/>
        <v>5.9241475152994785E-4</v>
      </c>
      <c r="L165" s="6">
        <f t="shared" si="39"/>
        <v>6.9635109476725245E-5</v>
      </c>
      <c r="M165" s="75">
        <f t="shared" si="35"/>
        <v>112.9763754320303</v>
      </c>
      <c r="N165" s="75">
        <f t="shared" si="36"/>
        <v>17.48360251533212</v>
      </c>
      <c r="O165" s="75">
        <f t="shared" si="37"/>
        <v>2.0551017206416669</v>
      </c>
    </row>
    <row r="166" spans="1:15" x14ac:dyDescent="0.25">
      <c r="A166" s="33">
        <v>2019</v>
      </c>
      <c r="B166" s="34" t="s">
        <v>85</v>
      </c>
      <c r="C166" s="34">
        <v>31</v>
      </c>
      <c r="D166" s="6">
        <f>SUM(D114,D115)</f>
        <v>58098.118333027494</v>
      </c>
      <c r="E166" s="6">
        <f t="shared" ref="E166:G166" si="40">SUM(E114,E115)</f>
        <v>8237.2167164195998</v>
      </c>
      <c r="F166" s="6">
        <f t="shared" si="40"/>
        <v>989.53918204050001</v>
      </c>
      <c r="G166" s="6">
        <f t="shared" si="40"/>
        <v>8031.8931508725</v>
      </c>
      <c r="H166" s="6">
        <f t="shared" ref="H166:L166" si="41">SUM(H114,H115)</f>
        <v>1138.7708659963996</v>
      </c>
      <c r="I166" s="6">
        <f t="shared" si="41"/>
        <v>136.80086733950003</v>
      </c>
      <c r="J166" s="6">
        <f t="shared" si="41"/>
        <v>8.2470555969238277E-3</v>
      </c>
      <c r="K166" s="6">
        <f t="shared" si="41"/>
        <v>1.1692768401692707E-3</v>
      </c>
      <c r="L166" s="6">
        <f t="shared" si="41"/>
        <v>1.4046555867513024E-4</v>
      </c>
      <c r="M166" s="75">
        <f t="shared" si="35"/>
        <v>243.39070154159091</v>
      </c>
      <c r="N166" s="75">
        <f t="shared" si="36"/>
        <v>34.508208060496955</v>
      </c>
      <c r="O166" s="75">
        <f t="shared" si="37"/>
        <v>4.1454808284696982</v>
      </c>
    </row>
    <row r="167" spans="1:15" x14ac:dyDescent="0.25">
      <c r="A167" s="33">
        <v>2019</v>
      </c>
      <c r="B167" s="34" t="s">
        <v>86</v>
      </c>
      <c r="C167" s="34">
        <v>28</v>
      </c>
      <c r="D167" s="6">
        <f>SUM(D116,D117,D118)</f>
        <v>94383.974303277762</v>
      </c>
      <c r="E167" s="6">
        <f t="shared" ref="E167:G167" si="42">SUM(E116,E117,E118)</f>
        <v>12643.301511345962</v>
      </c>
      <c r="F167" s="6">
        <f t="shared" si="42"/>
        <v>1541.6241114865504</v>
      </c>
      <c r="G167" s="6">
        <f t="shared" si="42"/>
        <v>13048.305496112251</v>
      </c>
      <c r="H167" s="6">
        <f t="shared" ref="H167:L167" si="43">SUM(H116,H117,H118)</f>
        <v>1747.8990667356397</v>
      </c>
      <c r="I167" s="6">
        <f t="shared" si="43"/>
        <v>213.12497715145005</v>
      </c>
      <c r="J167" s="6">
        <f t="shared" si="43"/>
        <v>1.3397850151977543E-2</v>
      </c>
      <c r="K167" s="6">
        <f t="shared" si="43"/>
        <v>1.7947226775065104E-3</v>
      </c>
      <c r="L167" s="6">
        <f t="shared" si="43"/>
        <v>2.1883427762858077E-4</v>
      </c>
      <c r="M167" s="75">
        <f t="shared" si="35"/>
        <v>395.40319685188638</v>
      </c>
      <c r="N167" s="75">
        <f t="shared" si="36"/>
        <v>52.966638385928476</v>
      </c>
      <c r="O167" s="75">
        <f t="shared" si="37"/>
        <v>6.4583326409530315</v>
      </c>
    </row>
    <row r="168" spans="1:15" x14ac:dyDescent="0.25">
      <c r="A168" s="33">
        <v>2019</v>
      </c>
      <c r="B168" s="34" t="s">
        <v>87</v>
      </c>
      <c r="C168" s="34">
        <v>31</v>
      </c>
      <c r="D168" s="6">
        <f>SUM(D119,D120,D121,D122)</f>
        <v>131964.87421763098</v>
      </c>
      <c r="E168" s="6">
        <f t="shared" ref="E168:G168" si="44">SUM(E119,E120,E121,E122)</f>
        <v>17385.544511548665</v>
      </c>
      <c r="F168" s="6">
        <f t="shared" si="44"/>
        <v>2068.1635526984246</v>
      </c>
      <c r="G168" s="6">
        <f t="shared" si="44"/>
        <v>18243.753839129</v>
      </c>
      <c r="H168" s="6">
        <f t="shared" ref="H168:L168" si="45">SUM(H119,H120,H121,H122)</f>
        <v>2403.5001458406114</v>
      </c>
      <c r="I168" s="6">
        <f t="shared" si="45"/>
        <v>285.91749871457506</v>
      </c>
      <c r="J168" s="6">
        <f t="shared" si="45"/>
        <v>1.8732476812337237E-2</v>
      </c>
      <c r="K168" s="6">
        <f t="shared" si="45"/>
        <v>2.4678863323535148E-3</v>
      </c>
      <c r="L168" s="6">
        <f t="shared" si="45"/>
        <v>2.9357680234781903E-4</v>
      </c>
      <c r="M168" s="75">
        <f t="shared" si="35"/>
        <v>552.84102542815151</v>
      </c>
      <c r="N168" s="75">
        <f t="shared" si="36"/>
        <v>72.833337752745805</v>
      </c>
      <c r="O168" s="75">
        <f t="shared" si="37"/>
        <v>8.6641666277143958</v>
      </c>
    </row>
    <row r="169" spans="1:15" x14ac:dyDescent="0.25">
      <c r="A169" s="33">
        <v>2019</v>
      </c>
      <c r="B169" s="34" t="s">
        <v>88</v>
      </c>
      <c r="C169" s="34">
        <v>30</v>
      </c>
      <c r="D169" s="6">
        <f>SUM(D123:D125)</f>
        <v>132747.1885937925</v>
      </c>
      <c r="E169" s="6">
        <f t="shared" ref="E169:G169" si="46">SUM(E123:E125)</f>
        <v>17807.125212817667</v>
      </c>
      <c r="F169" s="6">
        <f t="shared" si="46"/>
        <v>1418.9508564572252</v>
      </c>
      <c r="G169" s="6">
        <f t="shared" si="46"/>
        <v>18351.906489507499</v>
      </c>
      <c r="H169" s="6">
        <f t="shared" ref="H169:L169" si="47">SUM(H123:H125)</f>
        <v>2461.7824318116118</v>
      </c>
      <c r="I169" s="6">
        <f t="shared" si="47"/>
        <v>196.16576220377499</v>
      </c>
      <c r="J169" s="6">
        <f t="shared" si="47"/>
        <v>1.8843526711018882E-2</v>
      </c>
      <c r="K169" s="6">
        <f t="shared" si="47"/>
        <v>2.5277299138964844E-3</v>
      </c>
      <c r="L169" s="6">
        <f t="shared" si="47"/>
        <v>2.014207505900065E-4</v>
      </c>
      <c r="M169" s="75">
        <f t="shared" si="35"/>
        <v>556.11837846992421</v>
      </c>
      <c r="N169" s="75">
        <f t="shared" si="36"/>
        <v>74.5994676306549</v>
      </c>
      <c r="O169" s="75">
        <f t="shared" si="37"/>
        <v>5.94441703647803</v>
      </c>
    </row>
    <row r="170" spans="1:15" x14ac:dyDescent="0.25">
      <c r="A170" s="33">
        <v>2019</v>
      </c>
      <c r="B170" s="34" t="s">
        <v>89</v>
      </c>
      <c r="C170" s="34">
        <v>31</v>
      </c>
      <c r="D170" s="6">
        <f>SUM(D126:D128)</f>
        <v>172506.02269916923</v>
      </c>
      <c r="E170" s="6">
        <f t="shared" ref="E170:G170" si="48">SUM(E126:E128)</f>
        <v>22902.799652253612</v>
      </c>
      <c r="F170" s="6">
        <f t="shared" si="48"/>
        <v>1714.6382031528749</v>
      </c>
      <c r="G170" s="6">
        <f t="shared" si="48"/>
        <v>23848.447797560748</v>
      </c>
      <c r="H170" s="6">
        <f t="shared" ref="H170:L170" si="49">SUM(H126:H128)</f>
        <v>3166.2443628259075</v>
      </c>
      <c r="I170" s="6">
        <f t="shared" si="49"/>
        <v>237.04366398212494</v>
      </c>
      <c r="J170" s="6">
        <f t="shared" si="49"/>
        <v>2.4487312168172196E-2</v>
      </c>
      <c r="K170" s="6">
        <f t="shared" si="49"/>
        <v>3.2510633300488279E-3</v>
      </c>
      <c r="L170" s="6">
        <f t="shared" si="49"/>
        <v>2.4339371042887367E-4</v>
      </c>
      <c r="M170" s="75">
        <f t="shared" si="35"/>
        <v>722.68023628971969</v>
      </c>
      <c r="N170" s="75">
        <f t="shared" si="36"/>
        <v>95.94679887351235</v>
      </c>
      <c r="O170" s="75">
        <f t="shared" si="37"/>
        <v>7.1831413327916644</v>
      </c>
    </row>
    <row r="171" spans="1:15" x14ac:dyDescent="0.25">
      <c r="A171" s="33">
        <v>2019</v>
      </c>
      <c r="B171" s="34" t="s">
        <v>90</v>
      </c>
      <c r="C171" s="34">
        <v>30</v>
      </c>
      <c r="D171" s="6">
        <f>SUM(D129:D131)</f>
        <v>123104.34737669247</v>
      </c>
      <c r="E171" s="6">
        <f t="shared" ref="E171:G171" si="50">SUM(E129:E131)</f>
        <v>15768.959529789647</v>
      </c>
      <c r="F171" s="6">
        <f t="shared" si="50"/>
        <v>1117.9046123768248</v>
      </c>
      <c r="G171" s="6">
        <f t="shared" si="50"/>
        <v>17018.812190607503</v>
      </c>
      <c r="H171" s="6">
        <f t="shared" ref="H171:L171" si="51">SUM(H129:H131)</f>
        <v>2180.0120499204318</v>
      </c>
      <c r="I171" s="6">
        <f t="shared" si="51"/>
        <v>154.54700870017501</v>
      </c>
      <c r="J171" s="6">
        <f t="shared" si="51"/>
        <v>1.7474720802815751E-2</v>
      </c>
      <c r="K171" s="6">
        <f t="shared" si="51"/>
        <v>2.2384113234505208E-3</v>
      </c>
      <c r="L171" s="6">
        <f t="shared" si="51"/>
        <v>1.5868709271240234E-4</v>
      </c>
      <c r="M171" s="75">
        <f t="shared" si="35"/>
        <v>515.72158153356065</v>
      </c>
      <c r="N171" s="75">
        <f t="shared" si="36"/>
        <v>66.060971209710047</v>
      </c>
      <c r="O171" s="75">
        <f t="shared" si="37"/>
        <v>4.6832426878840909</v>
      </c>
    </row>
    <row r="172" spans="1:15" x14ac:dyDescent="0.25">
      <c r="A172" s="33">
        <v>2019</v>
      </c>
      <c r="B172" s="34" t="s">
        <v>91</v>
      </c>
      <c r="C172" s="34">
        <v>31</v>
      </c>
      <c r="D172" s="6">
        <f>SUM(D132:D133)</f>
        <v>117925.98611341276</v>
      </c>
      <c r="E172" s="6">
        <f t="shared" ref="E172:G172" si="52">SUM(E132:E133)</f>
        <v>15153.709525505463</v>
      </c>
      <c r="F172" s="6">
        <f t="shared" si="52"/>
        <v>1196.77139409555</v>
      </c>
      <c r="G172" s="6">
        <f t="shared" si="52"/>
        <v>16302.919050577251</v>
      </c>
      <c r="H172" s="6">
        <f t="shared" ref="H172:L172" si="53">SUM(H132:H133)</f>
        <v>2094.9555551961398</v>
      </c>
      <c r="I172" s="6">
        <f t="shared" si="53"/>
        <v>165.45010818244998</v>
      </c>
      <c r="J172" s="6">
        <f t="shared" si="53"/>
        <v>1.6739649952596032E-2</v>
      </c>
      <c r="K172" s="6">
        <f t="shared" si="53"/>
        <v>2.1510762920084639E-3</v>
      </c>
      <c r="L172" s="6">
        <f t="shared" si="53"/>
        <v>1.6988226997884112E-4</v>
      </c>
      <c r="M172" s="75">
        <f t="shared" si="35"/>
        <v>494.02785001749248</v>
      </c>
      <c r="N172" s="75">
        <f t="shared" si="36"/>
        <v>63.483501672610295</v>
      </c>
      <c r="O172" s="75">
        <f t="shared" si="37"/>
        <v>5.0136396418924241</v>
      </c>
    </row>
    <row r="173" spans="1:15" x14ac:dyDescent="0.25">
      <c r="A173" s="33">
        <v>2019</v>
      </c>
      <c r="B173" s="34" t="s">
        <v>92</v>
      </c>
      <c r="C173" s="34">
        <v>31</v>
      </c>
      <c r="D173" s="6">
        <f>SUM(D134:D135)</f>
        <v>113610.81466876047</v>
      </c>
      <c r="E173" s="6">
        <f t="shared" ref="E173:G173" si="54">SUM(E134:E135)</f>
        <v>14152.936486348292</v>
      </c>
      <c r="F173" s="6">
        <f t="shared" si="54"/>
        <v>988.91071510139977</v>
      </c>
      <c r="G173" s="6">
        <f t="shared" si="54"/>
        <v>15706.359351819498</v>
      </c>
      <c r="H173" s="6">
        <f t="shared" ref="H173:L173" si="55">SUM(H134:H135)</f>
        <v>1956.6016403118638</v>
      </c>
      <c r="I173" s="6">
        <f t="shared" si="55"/>
        <v>136.7139836426</v>
      </c>
      <c r="J173" s="6">
        <f t="shared" si="55"/>
        <v>1.6127109308675124E-2</v>
      </c>
      <c r="K173" s="6">
        <f t="shared" si="55"/>
        <v>2.009016081959635E-3</v>
      </c>
      <c r="L173" s="6">
        <f t="shared" si="55"/>
        <v>1.4037634749348955E-4</v>
      </c>
      <c r="M173" s="75">
        <f t="shared" si="35"/>
        <v>475.95028338846964</v>
      </c>
      <c r="N173" s="75">
        <f t="shared" si="36"/>
        <v>59.290958797329203</v>
      </c>
      <c r="O173" s="75">
        <f t="shared" si="37"/>
        <v>4.142847989169697</v>
      </c>
    </row>
    <row r="174" spans="1:15" x14ac:dyDescent="0.25">
      <c r="A174" s="33">
        <v>2019</v>
      </c>
      <c r="B174" s="34" t="s">
        <v>93</v>
      </c>
      <c r="C174" s="34">
        <v>30</v>
      </c>
      <c r="D174" s="6">
        <f>SUM(D136)</f>
        <v>119965.49887406174</v>
      </c>
      <c r="E174" s="6">
        <f t="shared" ref="E174:G174" si="56">SUM(E136)</f>
        <v>14767.997738945722</v>
      </c>
      <c r="F174" s="6">
        <f t="shared" si="56"/>
        <v>979.31019489029984</v>
      </c>
      <c r="G174" s="6">
        <f t="shared" si="56"/>
        <v>16584.87566196825</v>
      </c>
      <c r="H174" s="6">
        <f t="shared" ref="H174:L174" si="57">SUM(H136)</f>
        <v>2041.6320406733162</v>
      </c>
      <c r="I174" s="6">
        <f t="shared" si="57"/>
        <v>135.3867400977</v>
      </c>
      <c r="J174" s="6">
        <f t="shared" si="57"/>
        <v>1.7029159761352539E-2</v>
      </c>
      <c r="K174" s="6">
        <f t="shared" si="57"/>
        <v>2.0963243200097653E-3</v>
      </c>
      <c r="L174" s="6">
        <f t="shared" si="57"/>
        <v>1.3901354907226561E-4</v>
      </c>
      <c r="M174" s="75">
        <f t="shared" si="35"/>
        <v>502.57198975661362</v>
      </c>
      <c r="N174" s="75">
        <f t="shared" si="36"/>
        <v>61.867637596161096</v>
      </c>
      <c r="O174" s="75">
        <f t="shared" si="37"/>
        <v>4.1026284878090911</v>
      </c>
    </row>
    <row r="175" spans="1:15" x14ac:dyDescent="0.25">
      <c r="A175" s="33">
        <v>2019</v>
      </c>
      <c r="B175" s="34" t="s">
        <v>94</v>
      </c>
      <c r="C175" s="34">
        <v>31</v>
      </c>
      <c r="D175" s="6">
        <f>SUM(D137:D138)</f>
        <v>159783.43426431748</v>
      </c>
      <c r="E175" s="6">
        <f t="shared" ref="E175:G175" si="58">SUM(E137:E138)</f>
        <v>19669.666846578839</v>
      </c>
      <c r="F175" s="6">
        <f t="shared" si="58"/>
        <v>1304.3545654229997</v>
      </c>
      <c r="G175" s="6">
        <f t="shared" si="58"/>
        <v>22089.587547982501</v>
      </c>
      <c r="H175" s="6">
        <f t="shared" ref="H175:L175" si="59">SUM(H137:H138)</f>
        <v>2719.2733079475593</v>
      </c>
      <c r="I175" s="6">
        <f t="shared" si="59"/>
        <v>180.32316365700001</v>
      </c>
      <c r="J175" s="6">
        <f t="shared" si="59"/>
        <v>2.2681334674072264E-2</v>
      </c>
      <c r="K175" s="6">
        <f t="shared" si="59"/>
        <v>2.7921185868164059E-3</v>
      </c>
      <c r="L175" s="6">
        <f t="shared" si="59"/>
        <v>1.8515375244140624E-4</v>
      </c>
      <c r="M175" s="75">
        <f t="shared" si="35"/>
        <v>669.38144084795454</v>
      </c>
      <c r="N175" s="75">
        <f t="shared" si="36"/>
        <v>82.40222145295634</v>
      </c>
      <c r="O175" s="75">
        <f t="shared" si="37"/>
        <v>5.4643382926363637</v>
      </c>
    </row>
    <row r="176" spans="1:15" x14ac:dyDescent="0.25">
      <c r="A176" s="33">
        <v>2019</v>
      </c>
      <c r="B176" s="34" t="s">
        <v>83</v>
      </c>
      <c r="C176" s="34">
        <v>30</v>
      </c>
      <c r="D176" s="6">
        <f>SUM(D139:D140)</f>
        <v>157236.37625896197</v>
      </c>
      <c r="E176" s="6">
        <f t="shared" ref="E176:G176" si="60">SUM(E139:E140)</f>
        <v>19107.000438323616</v>
      </c>
      <c r="F176" s="6">
        <f t="shared" si="60"/>
        <v>1403.3307021551998</v>
      </c>
      <c r="G176" s="6">
        <f t="shared" si="60"/>
        <v>21737.464306557998</v>
      </c>
      <c r="H176" s="6">
        <f t="shared" ref="H176:L176" si="61">SUM(H139:H140)</f>
        <v>2641.4863399637438</v>
      </c>
      <c r="I176" s="6">
        <f t="shared" si="61"/>
        <v>194.00632203679999</v>
      </c>
      <c r="J176" s="6">
        <f t="shared" si="61"/>
        <v>2.2319778575846352E-2</v>
      </c>
      <c r="K176" s="6">
        <f t="shared" si="61"/>
        <v>2.7122478219010417E-3</v>
      </c>
      <c r="L176" s="6">
        <f t="shared" si="61"/>
        <v>1.9920346223958332E-4</v>
      </c>
      <c r="M176" s="75">
        <f t="shared" si="35"/>
        <v>658.71103959266657</v>
      </c>
      <c r="N176" s="75">
        <f t="shared" si="36"/>
        <v>80.04504060496194</v>
      </c>
      <c r="O176" s="75">
        <f t="shared" si="37"/>
        <v>5.8789794556606054</v>
      </c>
    </row>
    <row r="177" spans="1:15" x14ac:dyDescent="0.25">
      <c r="A177" s="33">
        <v>2019</v>
      </c>
      <c r="B177" s="34" t="s">
        <v>84</v>
      </c>
      <c r="C177" s="34">
        <v>31</v>
      </c>
      <c r="D177" s="6">
        <f>SUM(D141:D142)</f>
        <v>179334.5540481495</v>
      </c>
      <c r="E177" s="6">
        <f t="shared" ref="E177:G177" si="62">SUM(E141:E142)</f>
        <v>21679.462304666711</v>
      </c>
      <c r="F177" s="6">
        <f t="shared" si="62"/>
        <v>1654.8148161089998</v>
      </c>
      <c r="G177" s="6">
        <f t="shared" si="62"/>
        <v>24792.472074870504</v>
      </c>
      <c r="H177" s="6">
        <f t="shared" ref="H177:L177" si="63">SUM(H141:H142)</f>
        <v>2997.1215900888078</v>
      </c>
      <c r="I177" s="6">
        <f t="shared" si="63"/>
        <v>228.77325753100004</v>
      </c>
      <c r="J177" s="6">
        <f t="shared" si="63"/>
        <v>2.5456625448811849E-2</v>
      </c>
      <c r="K177" s="6">
        <f t="shared" si="63"/>
        <v>3.0774100103059892E-3</v>
      </c>
      <c r="L177" s="6">
        <f t="shared" si="63"/>
        <v>2.3490175211588539E-4</v>
      </c>
      <c r="M177" s="75">
        <f t="shared" si="35"/>
        <v>751.28703257183349</v>
      </c>
      <c r="N177" s="75">
        <f t="shared" si="36"/>
        <v>90.821866366327512</v>
      </c>
      <c r="O177" s="75">
        <f t="shared" si="37"/>
        <v>6.93252295548485</v>
      </c>
    </row>
    <row r="178" spans="1:15" x14ac:dyDescent="0.25">
      <c r="A178" s="33">
        <v>2020</v>
      </c>
      <c r="B178" s="34" t="s">
        <v>85</v>
      </c>
      <c r="C178" s="34">
        <v>31</v>
      </c>
      <c r="D178" s="6">
        <f>SUM(D143:D146)</f>
        <v>188940.06813795748</v>
      </c>
      <c r="E178" s="6">
        <f t="shared" ref="E178:G178" si="64">SUM(E143:E146)</f>
        <v>23226.607910843057</v>
      </c>
      <c r="F178" s="6">
        <f t="shared" si="64"/>
        <v>2086.0954919532001</v>
      </c>
      <c r="G178" s="6">
        <f t="shared" si="64"/>
        <v>26120.406008742499</v>
      </c>
      <c r="H178" s="6">
        <f t="shared" ref="H178:L178" si="65">SUM(H143:H146)</f>
        <v>3211.009897562376</v>
      </c>
      <c r="I178" s="6">
        <f t="shared" si="65"/>
        <v>288.39653631880003</v>
      </c>
      <c r="J178" s="6">
        <f t="shared" si="65"/>
        <v>2.682013275349935E-2</v>
      </c>
      <c r="K178" s="6">
        <f t="shared" si="65"/>
        <v>3.2970280667382812E-3</v>
      </c>
      <c r="L178" s="6">
        <f t="shared" si="65"/>
        <v>2.9612224967447913E-4</v>
      </c>
      <c r="M178" s="75">
        <f t="shared" si="35"/>
        <v>791.5274548103788</v>
      </c>
      <c r="N178" s="75">
        <f t="shared" si="36"/>
        <v>97.30333022916291</v>
      </c>
      <c r="O178" s="75">
        <f t="shared" si="37"/>
        <v>8.7392889793575765</v>
      </c>
    </row>
    <row r="179" spans="1:15" x14ac:dyDescent="0.25">
      <c r="A179" s="33">
        <v>2020</v>
      </c>
      <c r="B179" s="34" t="s">
        <v>86</v>
      </c>
      <c r="C179" s="34">
        <v>29</v>
      </c>
      <c r="D179" s="6">
        <f>SUM(D147:D149)</f>
        <v>178721.50782561075</v>
      </c>
      <c r="E179" s="6">
        <f t="shared" ref="E179:G179" si="66">SUM(E147:E149)</f>
        <v>22194.91836109876</v>
      </c>
      <c r="F179" s="6">
        <f t="shared" si="66"/>
        <v>1623.60624825945</v>
      </c>
      <c r="G179" s="6">
        <f t="shared" si="66"/>
        <v>24707.720246459248</v>
      </c>
      <c r="H179" s="6">
        <f t="shared" ref="H179:L179" si="67">SUM(H147:H149)</f>
        <v>3068.3818664630039</v>
      </c>
      <c r="I179" s="6">
        <f t="shared" si="67"/>
        <v>224.45876526255003</v>
      </c>
      <c r="J179" s="6">
        <f t="shared" si="67"/>
        <v>2.5369603245239257E-2</v>
      </c>
      <c r="K179" s="6">
        <f t="shared" si="67"/>
        <v>3.1505792432714847E-3</v>
      </c>
      <c r="L179" s="6">
        <f t="shared" si="67"/>
        <v>2.3047168103027343E-4</v>
      </c>
      <c r="M179" s="75">
        <f t="shared" si="35"/>
        <v>748.71879534724997</v>
      </c>
      <c r="N179" s="75">
        <f t="shared" si="36"/>
        <v>92.981268680697085</v>
      </c>
      <c r="O179" s="75">
        <f t="shared" si="37"/>
        <v>6.8017807655318192</v>
      </c>
    </row>
    <row r="180" spans="1:15" x14ac:dyDescent="0.25">
      <c r="A180" s="33">
        <v>2020</v>
      </c>
      <c r="B180" s="34" t="s">
        <v>87</v>
      </c>
      <c r="C180" s="34">
        <v>31</v>
      </c>
      <c r="D180" s="6">
        <f>SUM(D150)</f>
        <v>205193.95834432953</v>
      </c>
      <c r="E180" s="6">
        <f t="shared" ref="E180:G180" si="68">SUM(E150)</f>
        <v>25259.79503536726</v>
      </c>
      <c r="F180" s="6">
        <f t="shared" si="68"/>
        <v>1675.0527211782003</v>
      </c>
      <c r="G180" s="6">
        <f t="shared" si="68"/>
        <v>28367.4582914905</v>
      </c>
      <c r="H180" s="6">
        <f t="shared" ref="H180:L180" si="69">SUM(H150)</f>
        <v>3492.0920084545041</v>
      </c>
      <c r="I180" s="6">
        <f t="shared" si="69"/>
        <v>231.57108809380009</v>
      </c>
      <c r="J180" s="6">
        <f t="shared" si="69"/>
        <v>2.912738021769206E-2</v>
      </c>
      <c r="K180" s="6">
        <f t="shared" si="69"/>
        <v>3.5856399484309903E-3</v>
      </c>
      <c r="L180" s="6">
        <f t="shared" si="69"/>
        <v>2.3777453238932295E-4</v>
      </c>
      <c r="M180" s="75">
        <f t="shared" si="35"/>
        <v>859.61994822698489</v>
      </c>
      <c r="N180" s="75">
        <f t="shared" si="36"/>
        <v>105.8209699531668</v>
      </c>
      <c r="O180" s="75">
        <f t="shared" si="37"/>
        <v>7.0173056998121242</v>
      </c>
    </row>
    <row r="181" spans="1:15" x14ac:dyDescent="0.25">
      <c r="A181" s="33">
        <v>2020</v>
      </c>
      <c r="B181" s="34" t="s">
        <v>88</v>
      </c>
      <c r="C181" s="34">
        <v>30</v>
      </c>
      <c r="D181" s="6">
        <f>SUM(D151)</f>
        <v>204391.16589138971</v>
      </c>
      <c r="E181" s="6">
        <f t="shared" ref="E181:G181" si="70">SUM(E151)</f>
        <v>25160.969646058424</v>
      </c>
      <c r="F181" s="6">
        <f t="shared" si="70"/>
        <v>1668.4993133990999</v>
      </c>
      <c r="G181" s="6">
        <f t="shared" si="70"/>
        <v>28256.474607520253</v>
      </c>
      <c r="H181" s="6">
        <f t="shared" ref="H181:L181" si="71">SUM(H151)</f>
        <v>3478.4296904604516</v>
      </c>
      <c r="I181" s="6">
        <f t="shared" si="71"/>
        <v>230.66509883690006</v>
      </c>
      <c r="J181" s="6">
        <f t="shared" si="71"/>
        <v>2.9013423446248368E-2</v>
      </c>
      <c r="K181" s="6">
        <f t="shared" si="71"/>
        <v>3.5716116373014314E-3</v>
      </c>
      <c r="L181" s="6">
        <f t="shared" si="71"/>
        <v>2.3684427303059897E-4</v>
      </c>
      <c r="M181" s="75">
        <f t="shared" si="35"/>
        <v>856.2568062884925</v>
      </c>
      <c r="N181" s="75">
        <f t="shared" si="36"/>
        <v>105.40696031698339</v>
      </c>
      <c r="O181" s="75">
        <f t="shared" si="37"/>
        <v>6.9898514799060623</v>
      </c>
    </row>
    <row r="182" spans="1:15" x14ac:dyDescent="0.25">
      <c r="A182" s="33">
        <v>2020</v>
      </c>
      <c r="B182" s="34" t="s">
        <v>89</v>
      </c>
      <c r="C182" s="34">
        <v>31</v>
      </c>
      <c r="D182" s="6">
        <f>SUM(D152:D153)</f>
        <v>159594.46568240173</v>
      </c>
      <c r="E182" s="6">
        <f t="shared" ref="E182:G182" si="72">SUM(E152:E153)</f>
        <v>19590.187235532729</v>
      </c>
      <c r="F182" s="6">
        <f t="shared" si="72"/>
        <v>1478.4906927608999</v>
      </c>
      <c r="G182" s="6">
        <f t="shared" si="72"/>
        <v>22063.463200028251</v>
      </c>
      <c r="H182" s="6">
        <f t="shared" ref="H182:L182" si="73">SUM(H152:H153)</f>
        <v>2708.2854866219877</v>
      </c>
      <c r="I182" s="6">
        <f t="shared" si="73"/>
        <v>204.39696860309999</v>
      </c>
      <c r="J182" s="6">
        <f t="shared" si="73"/>
        <v>2.2654510493774406E-2</v>
      </c>
      <c r="K182" s="6">
        <f t="shared" si="73"/>
        <v>2.7808364181347647E-3</v>
      </c>
      <c r="L182" s="6">
        <f t="shared" si="73"/>
        <v>2.0987245874023436E-4</v>
      </c>
      <c r="M182" s="75">
        <f t="shared" si="35"/>
        <v>668.58979394025005</v>
      </c>
      <c r="N182" s="75">
        <f t="shared" si="36"/>
        <v>82.069257170363258</v>
      </c>
      <c r="O182" s="75">
        <f t="shared" si="37"/>
        <v>6.1938475334272729</v>
      </c>
    </row>
    <row r="183" spans="1:15" x14ac:dyDescent="0.25">
      <c r="A183" s="33">
        <v>2020</v>
      </c>
      <c r="B183" s="34" t="s">
        <v>90</v>
      </c>
      <c r="C183" s="34">
        <v>30</v>
      </c>
      <c r="D183" s="6">
        <f>SUM(D154:D155)</f>
        <v>88185.338227350003</v>
      </c>
      <c r="E183" s="6">
        <f t="shared" ref="E183:G183" si="74">SUM(E154:E155)</f>
        <v>10816.418964746303</v>
      </c>
      <c r="F183" s="6">
        <f t="shared" si="74"/>
        <v>842.9307530553001</v>
      </c>
      <c r="G183" s="6">
        <f t="shared" si="74"/>
        <v>12191.362378649999</v>
      </c>
      <c r="H183" s="6">
        <f t="shared" ref="H183:L183" si="75">SUM(H154:H155)</f>
        <v>1495.3379540095359</v>
      </c>
      <c r="I183" s="6">
        <f t="shared" si="75"/>
        <v>116.53268533270001</v>
      </c>
      <c r="J183" s="6">
        <f t="shared" si="75"/>
        <v>1.2517950805664063E-2</v>
      </c>
      <c r="K183" s="6">
        <f t="shared" si="75"/>
        <v>1.5353958290104165E-3</v>
      </c>
      <c r="L183" s="6">
        <f t="shared" si="75"/>
        <v>1.1965442228190106E-4</v>
      </c>
      <c r="M183" s="75">
        <f t="shared" si="35"/>
        <v>369.43522359545454</v>
      </c>
      <c r="N183" s="75">
        <f t="shared" si="36"/>
        <v>45.313271333622303</v>
      </c>
      <c r="O183" s="75">
        <f t="shared" si="37"/>
        <v>3.5312934949303032</v>
      </c>
    </row>
    <row r="184" spans="1:15" x14ac:dyDescent="0.25">
      <c r="A184" s="33">
        <v>2020</v>
      </c>
      <c r="B184" s="34" t="s">
        <v>91</v>
      </c>
      <c r="C184" s="34">
        <v>47</v>
      </c>
      <c r="D184" s="6">
        <f>SUM(D156:D158)</f>
        <v>20144.206361915996</v>
      </c>
      <c r="E184" s="6">
        <f t="shared" ref="E184:G184" si="76">SUM(E156:E158)</f>
        <v>2471.6997831576955</v>
      </c>
      <c r="F184" s="6">
        <f t="shared" si="76"/>
        <v>167.25049966169999</v>
      </c>
      <c r="G184" s="6">
        <f t="shared" si="76"/>
        <v>2784.8769934439997</v>
      </c>
      <c r="H184" s="6">
        <f t="shared" ref="H184:L184" si="77">SUM(H156:H158)</f>
        <v>341.7051899264639</v>
      </c>
      <c r="I184" s="6">
        <f t="shared" si="77"/>
        <v>23.1218872703</v>
      </c>
      <c r="J184" s="6">
        <f t="shared" si="77"/>
        <v>2.8594796972656244E-3</v>
      </c>
      <c r="K184" s="6">
        <f t="shared" si="77"/>
        <v>3.5085896265624992E-4</v>
      </c>
      <c r="L184" s="6">
        <f t="shared" si="77"/>
        <v>2.3741288167317711E-5</v>
      </c>
      <c r="M184" s="75">
        <f t="shared" si="35"/>
        <v>84.390211922545447</v>
      </c>
      <c r="N184" s="75">
        <f t="shared" si="36"/>
        <v>10.35470272504436</v>
      </c>
      <c r="O184" s="75">
        <f t="shared" si="37"/>
        <v>0.70066325061515156</v>
      </c>
    </row>
    <row r="185" spans="1:15" x14ac:dyDescent="0.25">
      <c r="B185" s="10"/>
      <c r="C185" s="15">
        <f>SUM(C164:C184)</f>
        <v>658</v>
      </c>
      <c r="D185" s="15">
        <f t="shared" ref="D185:O185" si="78">AVERAGE(D164:D184)</f>
        <v>125587.14446118746</v>
      </c>
      <c r="E185" s="15">
        <f t="shared" si="78"/>
        <v>15851.417439312001</v>
      </c>
      <c r="F185" s="15">
        <f t="shared" si="78"/>
        <v>1261.6194181500002</v>
      </c>
      <c r="G185" s="15">
        <f t="shared" si="78"/>
        <v>17362.051549645832</v>
      </c>
      <c r="H185" s="15">
        <f t="shared" si="78"/>
        <v>2191.4116122079995</v>
      </c>
      <c r="I185" s="15">
        <f t="shared" si="78"/>
        <v>174.41515585000002</v>
      </c>
      <c r="J185" s="15">
        <f t="shared" si="78"/>
        <v>1.7827155032687714E-2</v>
      </c>
      <c r="K185" s="15">
        <f t="shared" si="78"/>
        <v>2.2501162630208329E-3</v>
      </c>
      <c r="L185" s="15">
        <f t="shared" si="78"/>
        <v>1.7908747791108628E-4</v>
      </c>
      <c r="M185" s="15">
        <f t="shared" si="78"/>
        <v>526.12277423169201</v>
      </c>
      <c r="N185" s="15">
        <f t="shared" si="78"/>
        <v>66.406412491151499</v>
      </c>
      <c r="O185" s="15">
        <f t="shared" si="78"/>
        <v>5.2853077530303043</v>
      </c>
    </row>
    <row r="191" spans="1:15" ht="13.5" customHeight="1" x14ac:dyDescent="0.25"/>
  </sheetData>
  <autoFilter ref="A3:P3" xr:uid="{3166B5EC-0226-4B98-ACD0-D15F6176121E}"/>
  <mergeCells count="10">
    <mergeCell ref="J162:L162"/>
    <mergeCell ref="M162:O162"/>
    <mergeCell ref="G162:I162"/>
    <mergeCell ref="D162:F162"/>
    <mergeCell ref="E56:J56"/>
    <mergeCell ref="K56:N56"/>
    <mergeCell ref="O56:R56"/>
    <mergeCell ref="D109:F109"/>
    <mergeCell ref="G109:I109"/>
    <mergeCell ref="J109:L10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8151-B380-4932-95E1-133ED386B37B}">
  <dimension ref="A2:Z153"/>
  <sheetViews>
    <sheetView topLeftCell="D123" zoomScale="70" zoomScaleNormal="70" workbookViewId="0">
      <selection activeCell="H42" sqref="H42"/>
    </sheetView>
  </sheetViews>
  <sheetFormatPr baseColWidth="10" defaultColWidth="19.81640625" defaultRowHeight="12.5" x14ac:dyDescent="0.25"/>
  <cols>
    <col min="1" max="1" width="19.81640625" style="9"/>
    <col min="2" max="2" width="44.453125" style="9" customWidth="1"/>
    <col min="3" max="4" width="19.81640625" style="3"/>
    <col min="5" max="5" width="19.81640625" style="3" customWidth="1"/>
    <col min="6" max="7" width="19.81640625" style="4" customWidth="1"/>
    <col min="8" max="8" width="19.81640625" style="3"/>
    <col min="9" max="9" width="19.81640625" style="12"/>
    <col min="10" max="18" width="19.81640625" style="3"/>
    <col min="19" max="19" width="23.81640625" style="3" customWidth="1"/>
    <col min="20" max="16384" width="19.81640625" style="3"/>
  </cols>
  <sheetData>
    <row r="2" spans="1:26" x14ac:dyDescent="0.25">
      <c r="C2" s="11">
        <f>SUBTOTAL(9,C4:C40)</f>
        <v>7046400</v>
      </c>
      <c r="D2" s="11"/>
      <c r="E2" s="11">
        <f>SUBTOTAL(9,E4:E40)</f>
        <v>7011168</v>
      </c>
      <c r="F2" s="11"/>
      <c r="G2" s="11">
        <f>SUBTOTAL(9,G4:G40)</f>
        <v>6380162.8799999999</v>
      </c>
      <c r="H2" s="11"/>
      <c r="I2" s="11"/>
      <c r="J2" s="11"/>
      <c r="K2" s="11"/>
      <c r="L2" s="11"/>
      <c r="M2" s="11"/>
      <c r="N2" s="11"/>
      <c r="O2" s="11">
        <f>SUBTOTAL(9,O4:O40)</f>
        <v>35232</v>
      </c>
      <c r="P2" s="11">
        <f>SUBTOTAL(9,P4:P40)</f>
        <v>32061.119999999992</v>
      </c>
    </row>
    <row r="3" spans="1:26" ht="37.5" x14ac:dyDescent="0.25">
      <c r="A3" s="18" t="s">
        <v>0</v>
      </c>
      <c r="B3" s="18" t="s">
        <v>1</v>
      </c>
      <c r="C3" s="18" t="s">
        <v>2</v>
      </c>
      <c r="D3" s="18" t="s">
        <v>3</v>
      </c>
      <c r="E3" s="20" t="s">
        <v>4</v>
      </c>
      <c r="F3" s="18" t="s">
        <v>5</v>
      </c>
      <c r="G3" s="28" t="s">
        <v>6</v>
      </c>
      <c r="H3" s="18" t="s">
        <v>7</v>
      </c>
      <c r="I3" s="18" t="s">
        <v>8</v>
      </c>
      <c r="J3" s="29" t="s">
        <v>9</v>
      </c>
      <c r="K3" s="18" t="s">
        <v>10</v>
      </c>
      <c r="L3" s="18" t="s">
        <v>11</v>
      </c>
      <c r="M3" s="18" t="s">
        <v>12</v>
      </c>
      <c r="N3" s="18" t="s">
        <v>13</v>
      </c>
      <c r="O3" s="29" t="s">
        <v>14</v>
      </c>
      <c r="P3" s="29" t="s">
        <v>15</v>
      </c>
      <c r="Q3" s="18" t="s">
        <v>16</v>
      </c>
      <c r="R3" s="18" t="s">
        <v>17</v>
      </c>
      <c r="S3" s="18" t="s">
        <v>18</v>
      </c>
      <c r="T3" s="46">
        <v>2</v>
      </c>
      <c r="U3" s="46" t="s">
        <v>19</v>
      </c>
    </row>
    <row r="4" spans="1:26" x14ac:dyDescent="0.25">
      <c r="A4" s="38" t="s">
        <v>20</v>
      </c>
      <c r="B4" s="39" t="s">
        <v>21</v>
      </c>
      <c r="C4" s="40">
        <v>17477</v>
      </c>
      <c r="D4" s="49">
        <v>43405</v>
      </c>
      <c r="E4" s="42">
        <f t="shared" ref="E4:E38" si="0">C4-O4</f>
        <v>17389.615000000002</v>
      </c>
      <c r="F4" s="43">
        <v>9</v>
      </c>
      <c r="G4" s="43">
        <f>E4*((100-F4)/100)</f>
        <v>15824.549650000003</v>
      </c>
      <c r="H4" s="44">
        <v>4</v>
      </c>
      <c r="I4" s="45">
        <v>91</v>
      </c>
      <c r="J4" s="72">
        <v>9</v>
      </c>
      <c r="K4" s="73">
        <v>49</v>
      </c>
      <c r="L4" s="74">
        <v>7.68</v>
      </c>
      <c r="M4" s="74">
        <v>0.9</v>
      </c>
      <c r="N4" s="72">
        <v>0.5</v>
      </c>
      <c r="O4" s="45">
        <f>C4*(N4/100)</f>
        <v>87.385000000000005</v>
      </c>
      <c r="P4" s="45">
        <f>O4*((100-F4)/100)</f>
        <v>79.520350000000008</v>
      </c>
      <c r="Q4" s="48">
        <v>0.15</v>
      </c>
      <c r="R4" s="48">
        <v>0.34</v>
      </c>
      <c r="S4" s="18" t="s">
        <v>22</v>
      </c>
      <c r="T4" s="46">
        <v>40</v>
      </c>
      <c r="U4" s="46" t="s">
        <v>23</v>
      </c>
      <c r="V4" s="13"/>
    </row>
    <row r="5" spans="1:26" ht="12.65" customHeight="1" x14ac:dyDescent="0.25">
      <c r="A5" s="38" t="s">
        <v>20</v>
      </c>
      <c r="B5" s="39" t="s">
        <v>24</v>
      </c>
      <c r="C5" s="40">
        <v>9013</v>
      </c>
      <c r="D5" s="49">
        <v>43435</v>
      </c>
      <c r="E5" s="42">
        <f t="shared" si="0"/>
        <v>8967.9349999999995</v>
      </c>
      <c r="F5" s="43">
        <v>9</v>
      </c>
      <c r="G5" s="43">
        <f t="shared" ref="G5:G38" si="1">E5*((100-F5)/100)</f>
        <v>8160.8208500000001</v>
      </c>
      <c r="H5" s="44">
        <v>6</v>
      </c>
      <c r="I5" s="45">
        <v>91</v>
      </c>
      <c r="J5" s="72">
        <v>9</v>
      </c>
      <c r="K5" s="73">
        <v>49</v>
      </c>
      <c r="L5" s="74">
        <v>6.56</v>
      </c>
      <c r="M5" s="74">
        <v>0.8</v>
      </c>
      <c r="N5" s="72">
        <v>0.5</v>
      </c>
      <c r="O5" s="45">
        <f>C5*(N5/100)</f>
        <v>45.064999999999998</v>
      </c>
      <c r="P5" s="45">
        <f>O5*((100-F5)/100)</f>
        <v>41.009149999999998</v>
      </c>
      <c r="Q5" s="13"/>
      <c r="S5" s="18" t="s">
        <v>25</v>
      </c>
      <c r="T5" s="46">
        <v>20</v>
      </c>
      <c r="U5" s="46" t="s">
        <v>23</v>
      </c>
    </row>
    <row r="6" spans="1:26" x14ac:dyDescent="0.25">
      <c r="A6" s="38" t="s">
        <v>20</v>
      </c>
      <c r="B6" s="39" t="s">
        <v>21</v>
      </c>
      <c r="C6" s="40">
        <v>95023</v>
      </c>
      <c r="D6" s="49">
        <v>43435</v>
      </c>
      <c r="E6" s="42">
        <f t="shared" si="0"/>
        <v>94547.884999999995</v>
      </c>
      <c r="F6" s="43">
        <v>9</v>
      </c>
      <c r="G6" s="43">
        <f t="shared" si="1"/>
        <v>86038.575349999999</v>
      </c>
      <c r="H6" s="44">
        <v>4</v>
      </c>
      <c r="I6" s="45">
        <v>91</v>
      </c>
      <c r="J6" s="72">
        <v>9</v>
      </c>
      <c r="K6" s="73">
        <v>49</v>
      </c>
      <c r="L6" s="74">
        <v>7.68</v>
      </c>
      <c r="M6" s="74">
        <v>0.9</v>
      </c>
      <c r="N6" s="72">
        <v>0.5</v>
      </c>
      <c r="O6" s="45">
        <f>C6*(N6/100)</f>
        <v>475.11500000000001</v>
      </c>
      <c r="P6" s="45">
        <f>O6*((100-F6)/100)</f>
        <v>432.35465000000005</v>
      </c>
      <c r="Q6" s="13"/>
      <c r="S6" s="18" t="s">
        <v>26</v>
      </c>
      <c r="T6" s="46">
        <v>0.08</v>
      </c>
      <c r="U6" s="46" t="s">
        <v>27</v>
      </c>
    </row>
    <row r="7" spans="1:26" x14ac:dyDescent="0.25">
      <c r="A7" s="38" t="s">
        <v>20</v>
      </c>
      <c r="B7" s="39" t="s">
        <v>24</v>
      </c>
      <c r="C7" s="40">
        <v>146630</v>
      </c>
      <c r="D7" s="49">
        <v>43466</v>
      </c>
      <c r="E7" s="42">
        <f t="shared" si="0"/>
        <v>145896.85</v>
      </c>
      <c r="F7" s="43">
        <v>9</v>
      </c>
      <c r="G7" s="43">
        <f t="shared" si="1"/>
        <v>132766.1335</v>
      </c>
      <c r="H7" s="44">
        <v>6</v>
      </c>
      <c r="I7" s="45">
        <v>91</v>
      </c>
      <c r="J7" s="72">
        <v>9</v>
      </c>
      <c r="K7" s="73">
        <v>49</v>
      </c>
      <c r="L7" s="74">
        <v>6.56</v>
      </c>
      <c r="M7" s="74">
        <v>0.8</v>
      </c>
      <c r="N7" s="72">
        <v>0.5</v>
      </c>
      <c r="O7" s="45">
        <f>C7*(N7/100)</f>
        <v>733.15</v>
      </c>
      <c r="P7" s="45">
        <f>O7*((100-F7)/100)</f>
        <v>667.16650000000004</v>
      </c>
      <c r="S7" s="18" t="s">
        <v>28</v>
      </c>
      <c r="T7" s="47">
        <v>465</v>
      </c>
      <c r="U7" s="46" t="s">
        <v>29</v>
      </c>
    </row>
    <row r="8" spans="1:26" x14ac:dyDescent="0.25">
      <c r="A8" s="38" t="s">
        <v>20</v>
      </c>
      <c r="B8" s="38" t="s">
        <v>30</v>
      </c>
      <c r="C8" s="40">
        <v>77500</v>
      </c>
      <c r="D8" s="49">
        <v>43466</v>
      </c>
      <c r="E8" s="42">
        <f t="shared" si="0"/>
        <v>77112.5</v>
      </c>
      <c r="F8" s="43">
        <v>9</v>
      </c>
      <c r="G8" s="43">
        <f t="shared" si="1"/>
        <v>70172.375</v>
      </c>
      <c r="H8" s="43">
        <v>4</v>
      </c>
      <c r="I8" s="45">
        <v>91</v>
      </c>
      <c r="J8" s="72">
        <v>9</v>
      </c>
      <c r="K8" s="73">
        <v>49</v>
      </c>
      <c r="L8" s="74">
        <v>7.68</v>
      </c>
      <c r="M8" s="74">
        <v>0.9</v>
      </c>
      <c r="N8" s="72">
        <v>0.5</v>
      </c>
      <c r="O8" s="45">
        <f t="shared" ref="O8:O38" si="2">C8*(N8/100)</f>
        <v>387.5</v>
      </c>
      <c r="P8" s="45">
        <f t="shared" ref="P8:P38" si="3">O8*((100-F8)/100)</f>
        <v>352.625</v>
      </c>
      <c r="S8" s="18" t="s">
        <v>31</v>
      </c>
      <c r="T8" s="47">
        <f>T7*24*60*60</f>
        <v>40176000</v>
      </c>
      <c r="U8" s="46" t="s">
        <v>32</v>
      </c>
    </row>
    <row r="9" spans="1:26" x14ac:dyDescent="0.25">
      <c r="A9" s="38" t="s">
        <v>20</v>
      </c>
      <c r="B9" s="38" t="s">
        <v>24</v>
      </c>
      <c r="C9" s="40">
        <v>360607</v>
      </c>
      <c r="D9" s="49">
        <v>43497</v>
      </c>
      <c r="E9" s="42">
        <f t="shared" si="0"/>
        <v>358803.96500000003</v>
      </c>
      <c r="F9" s="43">
        <v>9</v>
      </c>
      <c r="G9" s="43">
        <f t="shared" si="1"/>
        <v>326511.60815000004</v>
      </c>
      <c r="H9" s="43">
        <v>6</v>
      </c>
      <c r="I9" s="45">
        <v>91</v>
      </c>
      <c r="J9" s="72">
        <v>9</v>
      </c>
      <c r="K9" s="73">
        <v>49</v>
      </c>
      <c r="L9" s="74">
        <v>6.56</v>
      </c>
      <c r="M9" s="74">
        <v>0.8</v>
      </c>
      <c r="N9" s="72">
        <v>0.5</v>
      </c>
      <c r="O9" s="45">
        <f>C9*(N9/100)</f>
        <v>1803.0350000000001</v>
      </c>
      <c r="P9" s="45">
        <f t="shared" si="3"/>
        <v>1640.7618500000001</v>
      </c>
      <c r="S9" s="30" t="s">
        <v>33</v>
      </c>
      <c r="T9" s="31">
        <f>T3*T4*T5*T6*T8</f>
        <v>5142528000</v>
      </c>
      <c r="U9" s="31" t="s">
        <v>34</v>
      </c>
    </row>
    <row r="10" spans="1:26" x14ac:dyDescent="0.25">
      <c r="A10" s="38" t="s">
        <v>20</v>
      </c>
      <c r="B10" s="38" t="s">
        <v>30</v>
      </c>
      <c r="C10" s="40">
        <v>1250</v>
      </c>
      <c r="D10" s="49">
        <v>43497</v>
      </c>
      <c r="E10" s="42">
        <f t="shared" si="0"/>
        <v>1243.75</v>
      </c>
      <c r="F10" s="43">
        <v>9</v>
      </c>
      <c r="G10" s="43">
        <f t="shared" si="1"/>
        <v>1131.8125</v>
      </c>
      <c r="H10" s="43">
        <v>4</v>
      </c>
      <c r="I10" s="45">
        <v>91</v>
      </c>
      <c r="J10" s="72">
        <v>9</v>
      </c>
      <c r="K10" s="73">
        <v>49</v>
      </c>
      <c r="L10" s="74">
        <v>7.68</v>
      </c>
      <c r="M10" s="74">
        <v>0.9</v>
      </c>
      <c r="N10" s="72">
        <v>0.5</v>
      </c>
      <c r="O10" s="45">
        <f t="shared" si="2"/>
        <v>6.25</v>
      </c>
      <c r="P10" s="45">
        <f t="shared" si="3"/>
        <v>5.6875</v>
      </c>
    </row>
    <row r="11" spans="1:26" x14ac:dyDescent="0.25">
      <c r="A11" s="38" t="s">
        <v>20</v>
      </c>
      <c r="B11" s="38" t="s">
        <v>35</v>
      </c>
      <c r="C11" s="40">
        <v>2256</v>
      </c>
      <c r="D11" s="49">
        <v>43497</v>
      </c>
      <c r="E11" s="42">
        <f t="shared" si="0"/>
        <v>2244.7199999999998</v>
      </c>
      <c r="F11" s="43">
        <v>9</v>
      </c>
      <c r="G11" s="43">
        <f t="shared" si="1"/>
        <v>2042.6951999999999</v>
      </c>
      <c r="H11" s="43">
        <v>6</v>
      </c>
      <c r="I11" s="45">
        <v>91</v>
      </c>
      <c r="J11" s="72">
        <v>9</v>
      </c>
      <c r="K11" s="73">
        <v>49</v>
      </c>
      <c r="L11" s="74">
        <v>6.56</v>
      </c>
      <c r="M11" s="74">
        <v>0.8</v>
      </c>
      <c r="N11" s="72">
        <v>0.5</v>
      </c>
      <c r="O11" s="45">
        <f t="shared" si="2"/>
        <v>11.28</v>
      </c>
      <c r="P11" s="45">
        <f t="shared" si="3"/>
        <v>10.264799999999999</v>
      </c>
    </row>
    <row r="12" spans="1:26" x14ac:dyDescent="0.25">
      <c r="A12" s="38" t="s">
        <v>20</v>
      </c>
      <c r="B12" s="38" t="s">
        <v>36</v>
      </c>
      <c r="C12" s="40">
        <v>28750</v>
      </c>
      <c r="D12" s="49">
        <v>43525</v>
      </c>
      <c r="E12" s="42">
        <f t="shared" si="0"/>
        <v>28606.25</v>
      </c>
      <c r="F12" s="43">
        <v>9</v>
      </c>
      <c r="G12" s="43">
        <f t="shared" si="1"/>
        <v>26031.6875</v>
      </c>
      <c r="H12" s="43">
        <v>6</v>
      </c>
      <c r="I12" s="45">
        <v>91</v>
      </c>
      <c r="J12" s="72">
        <v>9</v>
      </c>
      <c r="K12" s="73">
        <v>49</v>
      </c>
      <c r="L12" s="74">
        <v>6.8</v>
      </c>
      <c r="M12" s="74">
        <v>0.8</v>
      </c>
      <c r="N12" s="72">
        <v>0.5</v>
      </c>
      <c r="O12" s="45">
        <f t="shared" si="2"/>
        <v>143.75</v>
      </c>
      <c r="P12" s="45">
        <f t="shared" si="3"/>
        <v>130.8125</v>
      </c>
    </row>
    <row r="13" spans="1:26" x14ac:dyDescent="0.25">
      <c r="A13" s="38" t="s">
        <v>20</v>
      </c>
      <c r="B13" s="38" t="s">
        <v>37</v>
      </c>
      <c r="C13" s="40">
        <v>152500</v>
      </c>
      <c r="D13" s="49">
        <v>43525</v>
      </c>
      <c r="E13" s="42">
        <f t="shared" si="0"/>
        <v>151737.5</v>
      </c>
      <c r="F13" s="43">
        <v>9</v>
      </c>
      <c r="G13" s="43">
        <f t="shared" si="1"/>
        <v>138081.125</v>
      </c>
      <c r="H13" s="43">
        <v>9</v>
      </c>
      <c r="I13" s="45">
        <v>91</v>
      </c>
      <c r="J13" s="72">
        <v>9</v>
      </c>
      <c r="K13" s="73">
        <v>49</v>
      </c>
      <c r="L13" s="74">
        <v>6.16</v>
      </c>
      <c r="M13" s="74">
        <v>0.8</v>
      </c>
      <c r="N13" s="72">
        <v>0.5</v>
      </c>
      <c r="O13" s="45">
        <f t="shared" si="2"/>
        <v>762.5</v>
      </c>
      <c r="P13" s="45">
        <f t="shared" si="3"/>
        <v>693.875</v>
      </c>
    </row>
    <row r="14" spans="1:26" x14ac:dyDescent="0.25">
      <c r="A14" s="38" t="s">
        <v>20</v>
      </c>
      <c r="B14" s="38" t="s">
        <v>35</v>
      </c>
      <c r="C14" s="40">
        <v>273423</v>
      </c>
      <c r="D14" s="49">
        <v>43525</v>
      </c>
      <c r="E14" s="42">
        <f t="shared" si="0"/>
        <v>272055.88500000001</v>
      </c>
      <c r="F14" s="43">
        <v>9</v>
      </c>
      <c r="G14" s="43">
        <f t="shared" si="1"/>
        <v>247570.85535000003</v>
      </c>
      <c r="H14" s="43">
        <v>6</v>
      </c>
      <c r="I14" s="45">
        <v>91</v>
      </c>
      <c r="J14" s="72">
        <v>9</v>
      </c>
      <c r="K14" s="73">
        <v>49</v>
      </c>
      <c r="L14" s="74">
        <v>6.56</v>
      </c>
      <c r="M14" s="74">
        <v>0.8</v>
      </c>
      <c r="N14" s="72">
        <v>0.5</v>
      </c>
      <c r="O14" s="45">
        <f t="shared" si="2"/>
        <v>1367.115</v>
      </c>
      <c r="P14" s="45">
        <f t="shared" si="3"/>
        <v>1244.07465</v>
      </c>
      <c r="Y14" s="14"/>
      <c r="Z14" s="5"/>
    </row>
    <row r="15" spans="1:26" x14ac:dyDescent="0.25">
      <c r="A15" s="38" t="s">
        <v>20</v>
      </c>
      <c r="B15" s="38" t="s">
        <v>38</v>
      </c>
      <c r="C15" s="40">
        <v>54419</v>
      </c>
      <c r="D15" s="49">
        <v>43525</v>
      </c>
      <c r="E15" s="42">
        <f t="shared" si="0"/>
        <v>54146.904999999999</v>
      </c>
      <c r="F15" s="43">
        <v>9</v>
      </c>
      <c r="G15" s="43">
        <f t="shared" si="1"/>
        <v>49273.683550000002</v>
      </c>
      <c r="H15" s="43">
        <v>9</v>
      </c>
      <c r="I15" s="45">
        <v>91</v>
      </c>
      <c r="J15" s="72">
        <v>9</v>
      </c>
      <c r="K15" s="73">
        <v>49</v>
      </c>
      <c r="L15" s="74">
        <v>6.5760000000000005</v>
      </c>
      <c r="M15" s="74">
        <v>0.5</v>
      </c>
      <c r="N15" s="72">
        <v>0.5</v>
      </c>
      <c r="O15" s="45">
        <f t="shared" si="2"/>
        <v>272.09500000000003</v>
      </c>
      <c r="P15" s="45">
        <f t="shared" si="3"/>
        <v>247.60645000000002</v>
      </c>
    </row>
    <row r="16" spans="1:26" x14ac:dyDescent="0.25">
      <c r="A16" s="38" t="s">
        <v>20</v>
      </c>
      <c r="B16" s="38" t="s">
        <v>35</v>
      </c>
      <c r="C16" s="40">
        <v>40571</v>
      </c>
      <c r="D16" s="49">
        <v>43556</v>
      </c>
      <c r="E16" s="42">
        <f t="shared" si="0"/>
        <v>40368.144999999997</v>
      </c>
      <c r="F16" s="43">
        <v>9</v>
      </c>
      <c r="G16" s="43">
        <f t="shared" si="1"/>
        <v>36735.01195</v>
      </c>
      <c r="H16" s="43">
        <v>6</v>
      </c>
      <c r="I16" s="45">
        <v>91</v>
      </c>
      <c r="J16" s="72">
        <v>9</v>
      </c>
      <c r="K16" s="73">
        <v>49</v>
      </c>
      <c r="L16" s="74">
        <v>6.56</v>
      </c>
      <c r="M16" s="74">
        <v>0.8</v>
      </c>
      <c r="N16" s="72">
        <v>0.5</v>
      </c>
      <c r="O16" s="45">
        <f t="shared" si="2"/>
        <v>202.85500000000002</v>
      </c>
      <c r="P16" s="45">
        <f t="shared" si="3"/>
        <v>184.59805000000003</v>
      </c>
    </row>
    <row r="17" spans="1:16" x14ac:dyDescent="0.25">
      <c r="A17" s="38" t="s">
        <v>20</v>
      </c>
      <c r="B17" s="38" t="s">
        <v>38</v>
      </c>
      <c r="C17" s="40">
        <v>416539</v>
      </c>
      <c r="D17" s="49">
        <v>43556</v>
      </c>
      <c r="E17" s="42">
        <f t="shared" si="0"/>
        <v>414456.30499999999</v>
      </c>
      <c r="F17" s="43">
        <v>9</v>
      </c>
      <c r="G17" s="43">
        <f t="shared" si="1"/>
        <v>377155.23755000002</v>
      </c>
      <c r="H17" s="43">
        <v>9</v>
      </c>
      <c r="I17" s="45">
        <v>91</v>
      </c>
      <c r="J17" s="72">
        <v>9</v>
      </c>
      <c r="K17" s="73">
        <v>49</v>
      </c>
      <c r="L17" s="74">
        <v>6.5760000000000005</v>
      </c>
      <c r="M17" s="74">
        <v>0.5</v>
      </c>
      <c r="N17" s="72">
        <v>0.5</v>
      </c>
      <c r="O17" s="45">
        <f t="shared" si="2"/>
        <v>2082.6950000000002</v>
      </c>
      <c r="P17" s="45">
        <f t="shared" si="3"/>
        <v>1895.2524500000002</v>
      </c>
    </row>
    <row r="18" spans="1:16" x14ac:dyDescent="0.25">
      <c r="A18" s="38" t="s">
        <v>39</v>
      </c>
      <c r="B18" s="38" t="s">
        <v>40</v>
      </c>
      <c r="C18" s="40">
        <v>55000</v>
      </c>
      <c r="D18" s="49">
        <v>43556</v>
      </c>
      <c r="E18" s="42">
        <f t="shared" si="0"/>
        <v>54725</v>
      </c>
      <c r="F18" s="43">
        <v>9</v>
      </c>
      <c r="G18" s="43">
        <f t="shared" si="1"/>
        <v>49799.75</v>
      </c>
      <c r="H18" s="43">
        <v>9</v>
      </c>
      <c r="I18" s="45">
        <v>91</v>
      </c>
      <c r="J18" s="72">
        <v>9</v>
      </c>
      <c r="K18" s="73">
        <v>49</v>
      </c>
      <c r="L18" s="74">
        <v>6.56</v>
      </c>
      <c r="M18" s="74">
        <v>0.5</v>
      </c>
      <c r="N18" s="72">
        <v>0.5</v>
      </c>
      <c r="O18" s="45">
        <f t="shared" si="2"/>
        <v>275</v>
      </c>
      <c r="P18" s="45">
        <f t="shared" si="3"/>
        <v>250.25</v>
      </c>
    </row>
    <row r="19" spans="1:16" x14ac:dyDescent="0.25">
      <c r="A19" s="38" t="s">
        <v>20</v>
      </c>
      <c r="B19" s="38" t="s">
        <v>41</v>
      </c>
      <c r="C19" s="40">
        <v>226250</v>
      </c>
      <c r="D19" s="49">
        <v>43586</v>
      </c>
      <c r="E19" s="42">
        <f t="shared" si="0"/>
        <v>225118.75</v>
      </c>
      <c r="F19" s="43">
        <v>9</v>
      </c>
      <c r="G19" s="43">
        <f t="shared" si="1"/>
        <v>204858.0625</v>
      </c>
      <c r="H19" s="43">
        <v>9</v>
      </c>
      <c r="I19" s="45">
        <v>91</v>
      </c>
      <c r="J19" s="72">
        <v>9</v>
      </c>
      <c r="K19" s="73">
        <v>49</v>
      </c>
      <c r="L19" s="74">
        <v>6.5760000000000005</v>
      </c>
      <c r="M19" s="74">
        <v>0.5</v>
      </c>
      <c r="N19" s="72">
        <v>0.5</v>
      </c>
      <c r="O19" s="45">
        <f t="shared" si="2"/>
        <v>1131.25</v>
      </c>
      <c r="P19" s="45">
        <f t="shared" si="3"/>
        <v>1029.4375</v>
      </c>
    </row>
    <row r="20" spans="1:16" x14ac:dyDescent="0.25">
      <c r="A20" s="38" t="s">
        <v>20</v>
      </c>
      <c r="B20" s="38" t="s">
        <v>42</v>
      </c>
      <c r="C20" s="40">
        <v>86250</v>
      </c>
      <c r="D20" s="49">
        <v>43586</v>
      </c>
      <c r="E20" s="42">
        <f t="shared" si="0"/>
        <v>85818.75</v>
      </c>
      <c r="F20" s="43">
        <v>9</v>
      </c>
      <c r="G20" s="43">
        <f t="shared" si="1"/>
        <v>78095.0625</v>
      </c>
      <c r="H20" s="43">
        <v>9</v>
      </c>
      <c r="I20" s="45">
        <v>91</v>
      </c>
      <c r="J20" s="72">
        <v>9</v>
      </c>
      <c r="K20" s="73">
        <v>49</v>
      </c>
      <c r="L20" s="74">
        <v>6.032</v>
      </c>
      <c r="M20" s="74">
        <v>0.4</v>
      </c>
      <c r="N20" s="72">
        <v>0.5</v>
      </c>
      <c r="O20" s="45">
        <f t="shared" si="2"/>
        <v>431.25</v>
      </c>
      <c r="P20" s="45">
        <f t="shared" si="3"/>
        <v>392.4375</v>
      </c>
    </row>
    <row r="21" spans="1:16" x14ac:dyDescent="0.25">
      <c r="A21" s="38" t="s">
        <v>20</v>
      </c>
      <c r="B21" s="38" t="s">
        <v>38</v>
      </c>
      <c r="C21" s="40">
        <v>352991</v>
      </c>
      <c r="D21" s="49">
        <v>43586</v>
      </c>
      <c r="E21" s="42">
        <f t="shared" si="0"/>
        <v>351226.04499999998</v>
      </c>
      <c r="F21" s="43">
        <v>9</v>
      </c>
      <c r="G21" s="43">
        <f t="shared" si="1"/>
        <v>319615.70094999997</v>
      </c>
      <c r="H21" s="43">
        <v>9</v>
      </c>
      <c r="I21" s="45">
        <v>91</v>
      </c>
      <c r="J21" s="72">
        <v>9</v>
      </c>
      <c r="K21" s="73">
        <v>49</v>
      </c>
      <c r="L21" s="74">
        <v>6.5760000000000005</v>
      </c>
      <c r="M21" s="74">
        <v>0.5</v>
      </c>
      <c r="N21" s="72">
        <v>0.5</v>
      </c>
      <c r="O21" s="45">
        <f t="shared" si="2"/>
        <v>1764.9549999999999</v>
      </c>
      <c r="P21" s="45">
        <f t="shared" si="3"/>
        <v>1606.10905</v>
      </c>
    </row>
    <row r="22" spans="1:16" x14ac:dyDescent="0.25">
      <c r="A22" s="38" t="s">
        <v>20</v>
      </c>
      <c r="B22" s="38" t="s">
        <v>41</v>
      </c>
      <c r="C22" s="40">
        <v>2500</v>
      </c>
      <c r="D22" s="49">
        <v>43617</v>
      </c>
      <c r="E22" s="42">
        <f t="shared" si="0"/>
        <v>2487.5</v>
      </c>
      <c r="F22" s="43">
        <v>9</v>
      </c>
      <c r="G22" s="43">
        <f t="shared" si="1"/>
        <v>2263.625</v>
      </c>
      <c r="H22" s="43">
        <v>9</v>
      </c>
      <c r="I22" s="45">
        <v>91</v>
      </c>
      <c r="J22" s="72">
        <v>9</v>
      </c>
      <c r="K22" s="73">
        <v>49</v>
      </c>
      <c r="L22" s="74">
        <v>6.5760000000000005</v>
      </c>
      <c r="M22" s="74">
        <v>0.5</v>
      </c>
      <c r="N22" s="72">
        <v>0.5</v>
      </c>
      <c r="O22" s="45">
        <f t="shared" si="2"/>
        <v>12.5</v>
      </c>
      <c r="P22" s="45">
        <f t="shared" si="3"/>
        <v>11.375</v>
      </c>
    </row>
    <row r="23" spans="1:16" x14ac:dyDescent="0.25">
      <c r="A23" s="38" t="s">
        <v>20</v>
      </c>
      <c r="B23" s="38" t="s">
        <v>42</v>
      </c>
      <c r="C23" s="40">
        <v>261359</v>
      </c>
      <c r="D23" s="49">
        <v>43617</v>
      </c>
      <c r="E23" s="42">
        <f t="shared" si="0"/>
        <v>260052.20499999999</v>
      </c>
      <c r="F23" s="43">
        <v>9</v>
      </c>
      <c r="G23" s="43">
        <f t="shared" si="1"/>
        <v>236647.50654999999</v>
      </c>
      <c r="H23" s="43">
        <v>9</v>
      </c>
      <c r="I23" s="45">
        <v>91</v>
      </c>
      <c r="J23" s="72">
        <v>9</v>
      </c>
      <c r="K23" s="73">
        <v>49</v>
      </c>
      <c r="L23" s="74">
        <v>6.032</v>
      </c>
      <c r="M23" s="74">
        <v>0.4</v>
      </c>
      <c r="N23" s="72">
        <v>0.5</v>
      </c>
      <c r="O23" s="45">
        <f t="shared" si="2"/>
        <v>1306.7950000000001</v>
      </c>
      <c r="P23" s="45">
        <f t="shared" si="3"/>
        <v>1189.18345</v>
      </c>
    </row>
    <row r="24" spans="1:16" x14ac:dyDescent="0.25">
      <c r="A24" s="38" t="s">
        <v>20</v>
      </c>
      <c r="B24" s="38" t="s">
        <v>38</v>
      </c>
      <c r="C24" s="40">
        <v>211051</v>
      </c>
      <c r="D24" s="49">
        <v>43617</v>
      </c>
      <c r="E24" s="42">
        <f t="shared" si="0"/>
        <v>209995.745</v>
      </c>
      <c r="F24" s="43">
        <v>9</v>
      </c>
      <c r="G24" s="43">
        <f t="shared" si="1"/>
        <v>191096.12794999999</v>
      </c>
      <c r="H24" s="43">
        <v>9</v>
      </c>
      <c r="I24" s="45">
        <v>91</v>
      </c>
      <c r="J24" s="72">
        <v>9</v>
      </c>
      <c r="K24" s="73">
        <v>49</v>
      </c>
      <c r="L24" s="74">
        <v>6.5760000000000005</v>
      </c>
      <c r="M24" s="74">
        <v>0.5</v>
      </c>
      <c r="N24" s="72">
        <v>0.5</v>
      </c>
      <c r="O24" s="45">
        <f t="shared" si="2"/>
        <v>1055.2550000000001</v>
      </c>
      <c r="P24" s="45">
        <f t="shared" si="3"/>
        <v>960.28205000000014</v>
      </c>
    </row>
    <row r="25" spans="1:16" x14ac:dyDescent="0.25">
      <c r="A25" s="38" t="s">
        <v>20</v>
      </c>
      <c r="B25" s="38" t="s">
        <v>43</v>
      </c>
      <c r="C25" s="40">
        <v>442542</v>
      </c>
      <c r="D25" s="49">
        <v>43647</v>
      </c>
      <c r="E25" s="42">
        <f t="shared" si="0"/>
        <v>440329.29</v>
      </c>
      <c r="F25" s="43">
        <v>9</v>
      </c>
      <c r="G25" s="43">
        <f t="shared" si="1"/>
        <v>400699.65389999998</v>
      </c>
      <c r="H25" s="43">
        <v>9</v>
      </c>
      <c r="I25" s="45">
        <v>91</v>
      </c>
      <c r="J25" s="72">
        <v>9</v>
      </c>
      <c r="K25" s="73">
        <v>49</v>
      </c>
      <c r="L25" s="74">
        <v>6.3039999999999994</v>
      </c>
      <c r="M25" s="74">
        <v>0.5</v>
      </c>
      <c r="N25" s="72">
        <v>0.5</v>
      </c>
      <c r="O25" s="45">
        <f t="shared" si="2"/>
        <v>2212.71</v>
      </c>
      <c r="P25" s="45">
        <f t="shared" si="3"/>
        <v>2013.5661</v>
      </c>
    </row>
    <row r="26" spans="1:16" x14ac:dyDescent="0.25">
      <c r="A26" s="38" t="s">
        <v>20</v>
      </c>
      <c r="B26" s="38" t="s">
        <v>42</v>
      </c>
      <c r="C26" s="40">
        <v>12391</v>
      </c>
      <c r="D26" s="49">
        <v>43647</v>
      </c>
      <c r="E26" s="42">
        <f t="shared" si="0"/>
        <v>12329.045</v>
      </c>
      <c r="F26" s="43">
        <v>9</v>
      </c>
      <c r="G26" s="43">
        <f t="shared" si="1"/>
        <v>11219.43095</v>
      </c>
      <c r="H26" s="43">
        <v>9</v>
      </c>
      <c r="I26" s="45">
        <v>91</v>
      </c>
      <c r="J26" s="72">
        <v>9</v>
      </c>
      <c r="K26" s="73">
        <v>49</v>
      </c>
      <c r="L26" s="74">
        <v>6.032</v>
      </c>
      <c r="M26" s="74">
        <v>0.4</v>
      </c>
      <c r="N26" s="72">
        <v>0.5</v>
      </c>
      <c r="O26" s="45">
        <f t="shared" si="2"/>
        <v>61.954999999999998</v>
      </c>
      <c r="P26" s="45">
        <f t="shared" si="3"/>
        <v>56.379049999999999</v>
      </c>
    </row>
    <row r="27" spans="1:16" x14ac:dyDescent="0.25">
      <c r="A27" s="38" t="s">
        <v>20</v>
      </c>
      <c r="B27" s="38" t="s">
        <v>43</v>
      </c>
      <c r="C27" s="40">
        <v>116208</v>
      </c>
      <c r="D27" s="49">
        <v>43678</v>
      </c>
      <c r="E27" s="42">
        <f t="shared" si="0"/>
        <v>115626.96</v>
      </c>
      <c r="F27" s="43">
        <v>9</v>
      </c>
      <c r="G27" s="43">
        <f t="shared" si="1"/>
        <v>105220.53360000001</v>
      </c>
      <c r="H27" s="43">
        <v>9</v>
      </c>
      <c r="I27" s="45">
        <v>91</v>
      </c>
      <c r="J27" s="72">
        <v>9</v>
      </c>
      <c r="K27" s="73">
        <v>49</v>
      </c>
      <c r="L27" s="74">
        <v>6.3039999999999994</v>
      </c>
      <c r="M27" s="74">
        <v>0.5</v>
      </c>
      <c r="N27" s="72">
        <v>0.5</v>
      </c>
      <c r="O27" s="45">
        <f t="shared" si="2"/>
        <v>581.04</v>
      </c>
      <c r="P27" s="45">
        <f t="shared" si="3"/>
        <v>528.74639999999999</v>
      </c>
    </row>
    <row r="28" spans="1:16" x14ac:dyDescent="0.25">
      <c r="A28" s="38" t="s">
        <v>20</v>
      </c>
      <c r="B28" s="38" t="s">
        <v>44</v>
      </c>
      <c r="C28" s="40">
        <v>322078</v>
      </c>
      <c r="D28" s="49">
        <v>43678</v>
      </c>
      <c r="E28" s="42">
        <f t="shared" si="0"/>
        <v>320467.61</v>
      </c>
      <c r="F28" s="43">
        <v>9</v>
      </c>
      <c r="G28" s="43">
        <f t="shared" si="1"/>
        <v>291625.52509999997</v>
      </c>
      <c r="H28" s="43">
        <v>9</v>
      </c>
      <c r="I28" s="45">
        <v>91</v>
      </c>
      <c r="J28" s="72">
        <v>9</v>
      </c>
      <c r="K28" s="73">
        <v>49</v>
      </c>
      <c r="L28" s="74">
        <v>6.032</v>
      </c>
      <c r="M28" s="74">
        <v>0.4</v>
      </c>
      <c r="N28" s="72">
        <v>0.5</v>
      </c>
      <c r="O28" s="45">
        <f t="shared" si="2"/>
        <v>1610.39</v>
      </c>
      <c r="P28" s="45">
        <f t="shared" si="3"/>
        <v>1465.4549000000002</v>
      </c>
    </row>
    <row r="29" spans="1:16" x14ac:dyDescent="0.25">
      <c r="A29" s="38" t="s">
        <v>20</v>
      </c>
      <c r="B29" s="38" t="s">
        <v>44</v>
      </c>
      <c r="C29" s="40">
        <v>462801</v>
      </c>
      <c r="D29" s="49">
        <v>43709</v>
      </c>
      <c r="E29" s="42">
        <f t="shared" si="0"/>
        <v>460486.995</v>
      </c>
      <c r="F29" s="43">
        <v>9</v>
      </c>
      <c r="G29" s="43">
        <f t="shared" si="1"/>
        <v>419043.16545000003</v>
      </c>
      <c r="H29" s="43">
        <v>9</v>
      </c>
      <c r="I29" s="45">
        <v>91</v>
      </c>
      <c r="J29" s="72">
        <v>9</v>
      </c>
      <c r="K29" s="73">
        <v>49</v>
      </c>
      <c r="L29" s="74">
        <v>6.032</v>
      </c>
      <c r="M29" s="74">
        <v>0.4</v>
      </c>
      <c r="N29" s="72">
        <v>0.5</v>
      </c>
      <c r="O29" s="45">
        <f t="shared" si="2"/>
        <v>2314.0050000000001</v>
      </c>
      <c r="P29" s="45">
        <f t="shared" si="3"/>
        <v>2105.7445500000003</v>
      </c>
    </row>
    <row r="30" spans="1:16" x14ac:dyDescent="0.25">
      <c r="A30" s="38" t="s">
        <v>20</v>
      </c>
      <c r="B30" s="38" t="s">
        <v>42</v>
      </c>
      <c r="C30" s="40">
        <v>252539</v>
      </c>
      <c r="D30" s="49">
        <v>43739</v>
      </c>
      <c r="E30" s="42">
        <f t="shared" si="0"/>
        <v>251276.30499999999</v>
      </c>
      <c r="F30" s="43">
        <v>9</v>
      </c>
      <c r="G30" s="43">
        <f t="shared" si="1"/>
        <v>228661.43755</v>
      </c>
      <c r="H30" s="43">
        <v>9</v>
      </c>
      <c r="I30" s="45">
        <v>91</v>
      </c>
      <c r="J30" s="72">
        <v>9</v>
      </c>
      <c r="K30" s="73">
        <v>49</v>
      </c>
      <c r="L30" s="74">
        <v>6.032</v>
      </c>
      <c r="M30" s="74">
        <v>0.4</v>
      </c>
      <c r="N30" s="72">
        <v>0.5</v>
      </c>
      <c r="O30" s="45">
        <f t="shared" si="2"/>
        <v>1262.6949999999999</v>
      </c>
      <c r="P30" s="45">
        <f t="shared" si="3"/>
        <v>1149.0524499999999</v>
      </c>
    </row>
    <row r="31" spans="1:16" x14ac:dyDescent="0.25">
      <c r="A31" s="38" t="s">
        <v>20</v>
      </c>
      <c r="B31" s="38" t="s">
        <v>44</v>
      </c>
      <c r="C31" s="40">
        <v>363871</v>
      </c>
      <c r="D31" s="49">
        <v>43739</v>
      </c>
      <c r="E31" s="42">
        <f t="shared" si="0"/>
        <v>362051.64500000002</v>
      </c>
      <c r="F31" s="43">
        <v>9</v>
      </c>
      <c r="G31" s="43">
        <f t="shared" si="1"/>
        <v>329466.99695</v>
      </c>
      <c r="H31" s="43">
        <v>9</v>
      </c>
      <c r="I31" s="45">
        <v>91</v>
      </c>
      <c r="J31" s="72">
        <v>9</v>
      </c>
      <c r="K31" s="73">
        <v>49</v>
      </c>
      <c r="L31" s="74">
        <v>6.032</v>
      </c>
      <c r="M31" s="74">
        <v>0.4</v>
      </c>
      <c r="N31" s="72">
        <v>0.5</v>
      </c>
      <c r="O31" s="45">
        <f t="shared" si="2"/>
        <v>1819.355</v>
      </c>
      <c r="P31" s="45">
        <f t="shared" si="3"/>
        <v>1655.6130500000002</v>
      </c>
    </row>
    <row r="32" spans="1:16" x14ac:dyDescent="0.25">
      <c r="A32" s="38" t="s">
        <v>20</v>
      </c>
      <c r="B32" s="38" t="s">
        <v>42</v>
      </c>
      <c r="C32" s="40">
        <v>549984</v>
      </c>
      <c r="D32" s="49">
        <v>43770</v>
      </c>
      <c r="E32" s="42">
        <f t="shared" si="0"/>
        <v>547234.07999999996</v>
      </c>
      <c r="F32" s="43">
        <v>9</v>
      </c>
      <c r="G32" s="43">
        <f t="shared" si="1"/>
        <v>497983.01279999997</v>
      </c>
      <c r="H32" s="43">
        <v>9</v>
      </c>
      <c r="I32" s="45">
        <v>91</v>
      </c>
      <c r="J32" s="72">
        <v>9</v>
      </c>
      <c r="K32" s="73">
        <v>49</v>
      </c>
      <c r="L32" s="74">
        <v>6.032</v>
      </c>
      <c r="M32" s="74">
        <v>0.4</v>
      </c>
      <c r="N32" s="72">
        <v>0.5</v>
      </c>
      <c r="O32" s="45">
        <f t="shared" si="2"/>
        <v>2749.92</v>
      </c>
      <c r="P32" s="45">
        <f t="shared" si="3"/>
        <v>2502.4272000000001</v>
      </c>
    </row>
    <row r="33" spans="1:18" x14ac:dyDescent="0.25">
      <c r="A33" s="38" t="s">
        <v>20</v>
      </c>
      <c r="B33" s="38" t="s">
        <v>45</v>
      </c>
      <c r="C33" s="40">
        <v>56600</v>
      </c>
      <c r="D33" s="49">
        <v>43770</v>
      </c>
      <c r="E33" s="42">
        <f t="shared" si="0"/>
        <v>56317</v>
      </c>
      <c r="F33" s="43">
        <v>9</v>
      </c>
      <c r="G33" s="43">
        <f t="shared" si="1"/>
        <v>51248.47</v>
      </c>
      <c r="H33" s="43">
        <v>9</v>
      </c>
      <c r="I33" s="45">
        <v>91</v>
      </c>
      <c r="J33" s="72">
        <v>9</v>
      </c>
      <c r="K33" s="73">
        <v>49</v>
      </c>
      <c r="L33" s="74">
        <v>5.2</v>
      </c>
      <c r="M33" s="74">
        <v>0.8</v>
      </c>
      <c r="N33" s="72">
        <v>0.5</v>
      </c>
      <c r="O33" s="45">
        <f t="shared" si="2"/>
        <v>283</v>
      </c>
      <c r="P33" s="45">
        <f t="shared" si="3"/>
        <v>257.53000000000003</v>
      </c>
    </row>
    <row r="34" spans="1:18" x14ac:dyDescent="0.25">
      <c r="A34" s="38" t="s">
        <v>20</v>
      </c>
      <c r="B34" s="38" t="s">
        <v>42</v>
      </c>
      <c r="C34" s="40">
        <v>601638</v>
      </c>
      <c r="D34" s="49">
        <v>43800</v>
      </c>
      <c r="E34" s="42">
        <f t="shared" si="0"/>
        <v>598629.81000000006</v>
      </c>
      <c r="F34" s="43">
        <v>9</v>
      </c>
      <c r="G34" s="43">
        <f t="shared" si="1"/>
        <v>544753.12710000004</v>
      </c>
      <c r="H34" s="43">
        <v>9</v>
      </c>
      <c r="I34" s="45">
        <v>91</v>
      </c>
      <c r="J34" s="72">
        <v>9</v>
      </c>
      <c r="K34" s="73">
        <v>49</v>
      </c>
      <c r="L34" s="74">
        <v>6.032</v>
      </c>
      <c r="M34" s="74">
        <v>0.4</v>
      </c>
      <c r="N34" s="72">
        <v>0.5</v>
      </c>
      <c r="O34" s="45">
        <f t="shared" si="2"/>
        <v>3008.19</v>
      </c>
      <c r="P34" s="45">
        <f t="shared" si="3"/>
        <v>2737.4529000000002</v>
      </c>
    </row>
    <row r="35" spans="1:18" x14ac:dyDescent="0.25">
      <c r="A35" s="38" t="s">
        <v>20</v>
      </c>
      <c r="B35" s="38" t="s">
        <v>45</v>
      </c>
      <c r="C35" s="40">
        <v>90196</v>
      </c>
      <c r="D35" s="49">
        <v>43800</v>
      </c>
      <c r="E35" s="42">
        <f t="shared" si="0"/>
        <v>89745.02</v>
      </c>
      <c r="F35" s="43">
        <v>9</v>
      </c>
      <c r="G35" s="43">
        <f t="shared" si="1"/>
        <v>81667.968200000003</v>
      </c>
      <c r="H35" s="43">
        <v>9</v>
      </c>
      <c r="I35" s="45">
        <v>91</v>
      </c>
      <c r="J35" s="72">
        <v>9</v>
      </c>
      <c r="K35" s="73">
        <v>49</v>
      </c>
      <c r="L35" s="74">
        <v>5.2</v>
      </c>
      <c r="M35" s="74">
        <v>0.8</v>
      </c>
      <c r="N35" s="72">
        <v>0.5</v>
      </c>
      <c r="O35" s="45">
        <f t="shared" si="2"/>
        <v>450.98</v>
      </c>
      <c r="P35" s="45">
        <f t="shared" si="3"/>
        <v>410.39180000000005</v>
      </c>
    </row>
    <row r="36" spans="1:18" x14ac:dyDescent="0.25">
      <c r="A36" s="39" t="s">
        <v>20</v>
      </c>
      <c r="B36" s="39" t="s">
        <v>42</v>
      </c>
      <c r="C36" s="40">
        <v>434589</v>
      </c>
      <c r="D36" s="49">
        <v>43831</v>
      </c>
      <c r="E36" s="42">
        <f t="shared" si="0"/>
        <v>432416.05499999999</v>
      </c>
      <c r="F36" s="43">
        <v>9</v>
      </c>
      <c r="G36" s="43">
        <f t="shared" si="1"/>
        <v>393498.61005000002</v>
      </c>
      <c r="H36" s="44">
        <v>9</v>
      </c>
      <c r="I36" s="45">
        <v>91</v>
      </c>
      <c r="J36" s="72">
        <v>9</v>
      </c>
      <c r="K36" s="73">
        <v>49</v>
      </c>
      <c r="L36" s="74">
        <v>6.032</v>
      </c>
      <c r="M36" s="74">
        <v>0.4</v>
      </c>
      <c r="N36" s="72">
        <v>0.5</v>
      </c>
      <c r="O36" s="45">
        <f t="shared" si="2"/>
        <v>2172.9450000000002</v>
      </c>
      <c r="P36" s="45">
        <f t="shared" si="3"/>
        <v>1977.3799500000002</v>
      </c>
    </row>
    <row r="37" spans="1:18" x14ac:dyDescent="0.25">
      <c r="A37" s="39" t="s">
        <v>20</v>
      </c>
      <c r="B37" s="39" t="s">
        <v>46</v>
      </c>
      <c r="C37" s="40">
        <v>64847</v>
      </c>
      <c r="D37" s="49">
        <v>43831</v>
      </c>
      <c r="E37" s="42">
        <f t="shared" si="0"/>
        <v>64522.764999999999</v>
      </c>
      <c r="F37" s="43">
        <v>9</v>
      </c>
      <c r="G37" s="43">
        <f t="shared" si="1"/>
        <v>58715.71615</v>
      </c>
      <c r="H37" s="44">
        <v>9</v>
      </c>
      <c r="I37" s="45">
        <v>91</v>
      </c>
      <c r="J37" s="72">
        <v>9</v>
      </c>
      <c r="K37" s="73">
        <v>49</v>
      </c>
      <c r="L37" s="74">
        <v>6.032</v>
      </c>
      <c r="M37" s="74">
        <v>0.4</v>
      </c>
      <c r="N37" s="72">
        <v>0.5</v>
      </c>
      <c r="O37" s="45">
        <f t="shared" si="2"/>
        <v>324.23500000000001</v>
      </c>
      <c r="P37" s="45">
        <f t="shared" si="3"/>
        <v>295.05385000000001</v>
      </c>
    </row>
    <row r="38" spans="1:18" x14ac:dyDescent="0.25">
      <c r="A38" s="39" t="s">
        <v>20</v>
      </c>
      <c r="B38" s="39" t="s">
        <v>45</v>
      </c>
      <c r="C38" s="40">
        <v>119454</v>
      </c>
      <c r="D38" s="49">
        <v>43831</v>
      </c>
      <c r="E38" s="42">
        <f t="shared" si="0"/>
        <v>118856.73</v>
      </c>
      <c r="F38" s="43">
        <v>9</v>
      </c>
      <c r="G38" s="43">
        <f t="shared" si="1"/>
        <v>108159.6243</v>
      </c>
      <c r="H38" s="44">
        <v>9</v>
      </c>
      <c r="I38" s="45">
        <v>91</v>
      </c>
      <c r="J38" s="72">
        <v>9</v>
      </c>
      <c r="K38" s="73">
        <v>49</v>
      </c>
      <c r="L38" s="74">
        <v>5.2</v>
      </c>
      <c r="M38" s="74">
        <v>0.8</v>
      </c>
      <c r="N38" s="72">
        <v>0.5</v>
      </c>
      <c r="O38" s="45">
        <f t="shared" si="2"/>
        <v>597.27</v>
      </c>
      <c r="P38" s="45">
        <f t="shared" si="3"/>
        <v>543.51570000000004</v>
      </c>
    </row>
    <row r="39" spans="1:18" x14ac:dyDescent="0.25">
      <c r="A39" s="39" t="s">
        <v>47</v>
      </c>
      <c r="B39" s="39" t="s">
        <v>48</v>
      </c>
      <c r="C39" s="40">
        <v>110000</v>
      </c>
      <c r="D39" s="49">
        <v>43831</v>
      </c>
      <c r="E39" s="42">
        <f>C39-O39</f>
        <v>109450</v>
      </c>
      <c r="F39" s="43">
        <v>9</v>
      </c>
      <c r="G39" s="43">
        <f>E39*((100-F39)/100)</f>
        <v>99599.5</v>
      </c>
      <c r="H39" s="44">
        <v>9</v>
      </c>
      <c r="I39" s="45">
        <v>91</v>
      </c>
      <c r="J39" s="72">
        <v>9</v>
      </c>
      <c r="K39" s="73">
        <v>49</v>
      </c>
      <c r="L39" s="74">
        <v>6.88</v>
      </c>
      <c r="M39" s="74">
        <v>0.9</v>
      </c>
      <c r="N39" s="72">
        <v>0.5</v>
      </c>
      <c r="O39" s="45">
        <f>C39*(N39/100)</f>
        <v>550</v>
      </c>
      <c r="P39" s="45">
        <f>O39*((100-F39)/100)</f>
        <v>500.5</v>
      </c>
    </row>
    <row r="40" spans="1:18" x14ac:dyDescent="0.25">
      <c r="A40" s="39" t="s">
        <v>20</v>
      </c>
      <c r="B40" s="39" t="s">
        <v>46</v>
      </c>
      <c r="C40" s="40">
        <v>175303</v>
      </c>
      <c r="D40" s="49">
        <v>43862</v>
      </c>
      <c r="E40" s="42">
        <f>C40-O40</f>
        <v>174426.48499999999</v>
      </c>
      <c r="F40" s="43">
        <v>9</v>
      </c>
      <c r="G40" s="43">
        <f>E40*((100-F40)/100)</f>
        <v>158728.10134999998</v>
      </c>
      <c r="H40" s="44">
        <v>9</v>
      </c>
      <c r="I40" s="45">
        <v>91</v>
      </c>
      <c r="J40" s="72">
        <v>9</v>
      </c>
      <c r="K40" s="73">
        <v>49</v>
      </c>
      <c r="L40" s="74">
        <v>6.032</v>
      </c>
      <c r="M40" s="74">
        <v>0.4</v>
      </c>
      <c r="N40" s="72">
        <v>0.5</v>
      </c>
      <c r="O40" s="45">
        <f>C40*(N40/100)</f>
        <v>876.51499999999999</v>
      </c>
      <c r="P40" s="45">
        <f>O40*((100-F40)/100)</f>
        <v>797.62864999999999</v>
      </c>
    </row>
    <row r="41" spans="1:18" x14ac:dyDescent="0.25">
      <c r="F41" s="17">
        <f>MAX(F4:F40)</f>
        <v>9</v>
      </c>
      <c r="G41" s="3"/>
    </row>
    <row r="42" spans="1:18" x14ac:dyDescent="0.25">
      <c r="F42" s="17">
        <f>MIN(F4:F40)</f>
        <v>9</v>
      </c>
      <c r="G42" s="3"/>
    </row>
    <row r="43" spans="1:18" x14ac:dyDescent="0.25">
      <c r="F43" s="3"/>
      <c r="G43" s="3"/>
    </row>
    <row r="44" spans="1:18" x14ac:dyDescent="0.25">
      <c r="F44" s="3"/>
      <c r="G44" s="3"/>
    </row>
    <row r="45" spans="1:18" ht="19" customHeight="1" x14ac:dyDescent="0.25">
      <c r="E45" s="88" t="s">
        <v>53</v>
      </c>
      <c r="F45" s="89"/>
      <c r="G45" s="89"/>
      <c r="H45" s="89"/>
      <c r="I45" s="89"/>
      <c r="J45" s="90"/>
      <c r="K45" s="88" t="s">
        <v>54</v>
      </c>
      <c r="L45" s="89"/>
      <c r="M45" s="89"/>
      <c r="N45" s="89"/>
      <c r="O45" s="88" t="s">
        <v>55</v>
      </c>
      <c r="P45" s="89"/>
      <c r="Q45" s="89"/>
      <c r="R45" s="89"/>
    </row>
    <row r="46" spans="1:18" ht="40" customHeight="1" x14ac:dyDescent="0.25">
      <c r="A46" s="18" t="s">
        <v>0</v>
      </c>
      <c r="B46" s="50" t="s">
        <v>1</v>
      </c>
      <c r="C46" s="27" t="s">
        <v>56</v>
      </c>
      <c r="D46" s="51" t="s">
        <v>3</v>
      </c>
      <c r="E46" s="20" t="s">
        <v>57</v>
      </c>
      <c r="F46" s="20" t="s">
        <v>58</v>
      </c>
      <c r="G46" s="20" t="s">
        <v>59</v>
      </c>
      <c r="H46" s="20" t="s">
        <v>60</v>
      </c>
      <c r="I46" s="20" t="s">
        <v>61</v>
      </c>
      <c r="J46" s="25" t="s">
        <v>62</v>
      </c>
      <c r="K46" s="27" t="s">
        <v>15</v>
      </c>
      <c r="L46" s="26" t="s">
        <v>60</v>
      </c>
      <c r="M46" s="20" t="s">
        <v>61</v>
      </c>
      <c r="N46" s="25" t="s">
        <v>62</v>
      </c>
      <c r="O46" s="27" t="s">
        <v>63</v>
      </c>
      <c r="P46" s="26" t="s">
        <v>60</v>
      </c>
      <c r="Q46" s="20" t="s">
        <v>61</v>
      </c>
      <c r="R46" s="20" t="s">
        <v>62</v>
      </c>
    </row>
    <row r="47" spans="1:18" x14ac:dyDescent="0.25">
      <c r="A47" s="38" t="s">
        <v>20</v>
      </c>
      <c r="B47" s="39" t="s">
        <v>21</v>
      </c>
      <c r="C47" s="52">
        <f t="shared" ref="C47:C83" si="4">G4</f>
        <v>15824.549650000003</v>
      </c>
      <c r="D47" s="41">
        <f t="shared" ref="D47:D82" si="5">D4</f>
        <v>43405</v>
      </c>
      <c r="E47" s="37">
        <f t="shared" ref="E47:E83" si="6">(K4/100)*J4/100</f>
        <v>4.41E-2</v>
      </c>
      <c r="F47" s="37">
        <f t="shared" ref="F47:F83" si="7">(L4/100)*J4/100</f>
        <v>6.9119999999999989E-3</v>
      </c>
      <c r="G47" s="71">
        <f t="shared" ref="G47:G83" si="8">(M4/100)*J4/100</f>
        <v>8.1000000000000017E-4</v>
      </c>
      <c r="H47" s="19">
        <f>((E47*C47))</f>
        <v>697.86263956500011</v>
      </c>
      <c r="I47" s="19">
        <f>((F47*C47))</f>
        <v>109.37928718080001</v>
      </c>
      <c r="J47" s="19">
        <f>((G47*C47))</f>
        <v>12.817885216500004</v>
      </c>
      <c r="K47" s="22">
        <f t="shared" ref="K47:K83" si="9">P4</f>
        <v>79.520350000000008</v>
      </c>
      <c r="L47" s="21">
        <f t="shared" ref="L47:L83" si="10">K47*(K4/100)</f>
        <v>38.964971500000004</v>
      </c>
      <c r="M47" s="7">
        <f t="shared" ref="M47:M83" si="11">K47*(L4/100)</f>
        <v>6.1071628799999997</v>
      </c>
      <c r="N47" s="23">
        <f t="shared" ref="N47:N83" si="12">K47*(M4/100)</f>
        <v>0.71568315000000016</v>
      </c>
      <c r="O47" s="24">
        <f t="shared" ref="O47:O83" si="13">(C47*I4/100)-(C47*$R$4)</f>
        <v>9019.9933005000003</v>
      </c>
      <c r="P47" s="21">
        <f t="shared" ref="P47:P83" si="14">O47*(K4/100)</f>
        <v>4419.7967172449999</v>
      </c>
      <c r="Q47" s="7">
        <f t="shared" ref="Q47:Q83" si="15">O47*(L4/100)</f>
        <v>692.73548547839994</v>
      </c>
      <c r="R47" s="7">
        <f t="shared" ref="R47:R83" si="16">O47*(M4/100)</f>
        <v>81.179939704500015</v>
      </c>
    </row>
    <row r="48" spans="1:18" x14ac:dyDescent="0.25">
      <c r="A48" s="38" t="s">
        <v>20</v>
      </c>
      <c r="B48" s="39" t="s">
        <v>24</v>
      </c>
      <c r="C48" s="52">
        <f t="shared" si="4"/>
        <v>8160.8208500000001</v>
      </c>
      <c r="D48" s="41">
        <f t="shared" si="5"/>
        <v>43435</v>
      </c>
      <c r="E48" s="37">
        <f t="shared" si="6"/>
        <v>4.41E-2</v>
      </c>
      <c r="F48" s="37">
        <f t="shared" si="7"/>
        <v>5.9039999999999995E-3</v>
      </c>
      <c r="G48" s="71">
        <f t="shared" si="8"/>
        <v>7.2000000000000005E-4</v>
      </c>
      <c r="H48" s="19">
        <f t="shared" ref="H48:H81" si="17">((E48*C48))</f>
        <v>359.89219948499999</v>
      </c>
      <c r="I48" s="19">
        <f t="shared" ref="I48:I81" si="18">((F48*C48))</f>
        <v>48.181486298399996</v>
      </c>
      <c r="J48" s="19">
        <f t="shared" ref="J48:J81" si="19">((G48*C48))</f>
        <v>5.8757910120000005</v>
      </c>
      <c r="K48" s="22">
        <f t="shared" si="9"/>
        <v>41.009149999999998</v>
      </c>
      <c r="L48" s="21">
        <f t="shared" si="10"/>
        <v>20.094483499999999</v>
      </c>
      <c r="M48" s="7">
        <f t="shared" si="11"/>
        <v>2.6902002399999994</v>
      </c>
      <c r="N48" s="23">
        <f t="shared" si="12"/>
        <v>0.32807320000000001</v>
      </c>
      <c r="O48" s="24">
        <f t="shared" si="13"/>
        <v>4651.6678844999997</v>
      </c>
      <c r="P48" s="21">
        <f t="shared" si="14"/>
        <v>2279.3172634049997</v>
      </c>
      <c r="Q48" s="7">
        <f t="shared" si="15"/>
        <v>305.14941322319993</v>
      </c>
      <c r="R48" s="7">
        <f t="shared" si="16"/>
        <v>37.213343076000001</v>
      </c>
    </row>
    <row r="49" spans="1:18" x14ac:dyDescent="0.25">
      <c r="A49" s="38" t="s">
        <v>20</v>
      </c>
      <c r="B49" s="39" t="s">
        <v>21</v>
      </c>
      <c r="C49" s="52">
        <f t="shared" si="4"/>
        <v>86038.575349999999</v>
      </c>
      <c r="D49" s="41">
        <f t="shared" si="5"/>
        <v>43435</v>
      </c>
      <c r="E49" s="37">
        <f t="shared" si="6"/>
        <v>4.41E-2</v>
      </c>
      <c r="F49" s="37">
        <f t="shared" si="7"/>
        <v>6.9119999999999989E-3</v>
      </c>
      <c r="G49" s="71">
        <f t="shared" si="8"/>
        <v>8.1000000000000017E-4</v>
      </c>
      <c r="H49" s="19">
        <f t="shared" si="17"/>
        <v>3794.3011729350001</v>
      </c>
      <c r="I49" s="19">
        <f t="shared" si="18"/>
        <v>594.69863281919993</v>
      </c>
      <c r="J49" s="19">
        <f t="shared" si="19"/>
        <v>69.691246033500008</v>
      </c>
      <c r="K49" s="22">
        <f t="shared" si="9"/>
        <v>432.35465000000005</v>
      </c>
      <c r="L49" s="21">
        <f t="shared" si="10"/>
        <v>211.85377850000003</v>
      </c>
      <c r="M49" s="7">
        <f t="shared" si="11"/>
        <v>33.204837120000001</v>
      </c>
      <c r="N49" s="23">
        <f t="shared" si="12"/>
        <v>3.8911918500000011</v>
      </c>
      <c r="O49" s="24">
        <f t="shared" si="13"/>
        <v>49041.987949499991</v>
      </c>
      <c r="P49" s="21">
        <f t="shared" si="14"/>
        <v>24030.574095254997</v>
      </c>
      <c r="Q49" s="7">
        <f t="shared" si="15"/>
        <v>3766.4246745215992</v>
      </c>
      <c r="R49" s="7">
        <f t="shared" si="16"/>
        <v>441.37789154549995</v>
      </c>
    </row>
    <row r="50" spans="1:18" x14ac:dyDescent="0.25">
      <c r="A50" s="38" t="s">
        <v>20</v>
      </c>
      <c r="B50" s="39" t="s">
        <v>24</v>
      </c>
      <c r="C50" s="52">
        <f t="shared" si="4"/>
        <v>132766.1335</v>
      </c>
      <c r="D50" s="41">
        <f t="shared" si="5"/>
        <v>43466</v>
      </c>
      <c r="E50" s="37">
        <f t="shared" si="6"/>
        <v>4.41E-2</v>
      </c>
      <c r="F50" s="37">
        <f t="shared" si="7"/>
        <v>5.9039999999999995E-3</v>
      </c>
      <c r="G50" s="71">
        <f t="shared" si="8"/>
        <v>7.2000000000000005E-4</v>
      </c>
      <c r="H50" s="19">
        <f t="shared" si="17"/>
        <v>5854.9864873500001</v>
      </c>
      <c r="I50" s="19">
        <f t="shared" si="18"/>
        <v>783.85125218399992</v>
      </c>
      <c r="J50" s="19">
        <f t="shared" si="19"/>
        <v>95.591616119999998</v>
      </c>
      <c r="K50" s="22">
        <f t="shared" si="9"/>
        <v>667.16650000000004</v>
      </c>
      <c r="L50" s="21">
        <f t="shared" si="10"/>
        <v>326.911585</v>
      </c>
      <c r="M50" s="7">
        <f t="shared" si="11"/>
        <v>43.7661224</v>
      </c>
      <c r="N50" s="23">
        <f t="shared" si="12"/>
        <v>5.3373320000000009</v>
      </c>
      <c r="O50" s="24">
        <f t="shared" si="13"/>
        <v>75676.696094999992</v>
      </c>
      <c r="P50" s="21">
        <f t="shared" si="14"/>
        <v>37081.581086549995</v>
      </c>
      <c r="Q50" s="7">
        <f t="shared" si="15"/>
        <v>4964.3912638319989</v>
      </c>
      <c r="R50" s="7">
        <f t="shared" si="16"/>
        <v>605.41356875999998</v>
      </c>
    </row>
    <row r="51" spans="1:18" x14ac:dyDescent="0.25">
      <c r="A51" s="38" t="s">
        <v>20</v>
      </c>
      <c r="B51" s="38" t="s">
        <v>30</v>
      </c>
      <c r="C51" s="52">
        <f t="shared" si="4"/>
        <v>70172.375</v>
      </c>
      <c r="D51" s="41">
        <f t="shared" si="5"/>
        <v>43466</v>
      </c>
      <c r="E51" s="37">
        <f t="shared" si="6"/>
        <v>4.41E-2</v>
      </c>
      <c r="F51" s="37">
        <f t="shared" si="7"/>
        <v>6.9119999999999989E-3</v>
      </c>
      <c r="G51" s="71">
        <f t="shared" si="8"/>
        <v>8.1000000000000017E-4</v>
      </c>
      <c r="H51" s="19">
        <f t="shared" si="17"/>
        <v>3094.6017375000001</v>
      </c>
      <c r="I51" s="19">
        <f t="shared" si="18"/>
        <v>485.03145599999993</v>
      </c>
      <c r="J51" s="19">
        <f t="shared" si="19"/>
        <v>56.839623750000015</v>
      </c>
      <c r="K51" s="22">
        <f t="shared" si="9"/>
        <v>352.625</v>
      </c>
      <c r="L51" s="21">
        <f t="shared" si="10"/>
        <v>172.78625</v>
      </c>
      <c r="M51" s="7">
        <f t="shared" si="11"/>
        <v>27.081599999999998</v>
      </c>
      <c r="N51" s="23">
        <f t="shared" si="12"/>
        <v>3.1736250000000004</v>
      </c>
      <c r="O51" s="24">
        <f t="shared" si="13"/>
        <v>39998.253750000003</v>
      </c>
      <c r="P51" s="21">
        <f t="shared" si="14"/>
        <v>19599.144337500002</v>
      </c>
      <c r="Q51" s="7">
        <f t="shared" si="15"/>
        <v>3071.8658879999998</v>
      </c>
      <c r="R51" s="7">
        <f t="shared" si="16"/>
        <v>359.98428375000009</v>
      </c>
    </row>
    <row r="52" spans="1:18" x14ac:dyDescent="0.25">
      <c r="A52" s="38" t="s">
        <v>20</v>
      </c>
      <c r="B52" s="38" t="s">
        <v>24</v>
      </c>
      <c r="C52" s="52">
        <f t="shared" si="4"/>
        <v>326511.60815000004</v>
      </c>
      <c r="D52" s="41">
        <f t="shared" si="5"/>
        <v>43497</v>
      </c>
      <c r="E52" s="37">
        <f t="shared" si="6"/>
        <v>4.41E-2</v>
      </c>
      <c r="F52" s="37">
        <f t="shared" si="7"/>
        <v>5.9039999999999995E-3</v>
      </c>
      <c r="G52" s="71">
        <f t="shared" si="8"/>
        <v>7.2000000000000005E-4</v>
      </c>
      <c r="H52" s="19">
        <f t="shared" si="17"/>
        <v>14399.161919415003</v>
      </c>
      <c r="I52" s="19">
        <f t="shared" si="18"/>
        <v>1927.7245345176002</v>
      </c>
      <c r="J52" s="19">
        <f t="shared" si="19"/>
        <v>235.08835786800006</v>
      </c>
      <c r="K52" s="22">
        <f t="shared" si="9"/>
        <v>1640.7618500000001</v>
      </c>
      <c r="L52" s="21">
        <f t="shared" si="10"/>
        <v>803.97330650000004</v>
      </c>
      <c r="M52" s="7">
        <f t="shared" si="11"/>
        <v>107.63397735999999</v>
      </c>
      <c r="N52" s="23">
        <f t="shared" si="12"/>
        <v>13.126094800000001</v>
      </c>
      <c r="O52" s="24">
        <f t="shared" si="13"/>
        <v>186111.61664550003</v>
      </c>
      <c r="P52" s="21">
        <f t="shared" si="14"/>
        <v>91194.692156295016</v>
      </c>
      <c r="Q52" s="7">
        <f t="shared" si="15"/>
        <v>12208.922051944801</v>
      </c>
      <c r="R52" s="7">
        <f t="shared" si="16"/>
        <v>1488.8929331640004</v>
      </c>
    </row>
    <row r="53" spans="1:18" x14ac:dyDescent="0.25">
      <c r="A53" s="38" t="s">
        <v>20</v>
      </c>
      <c r="B53" s="38" t="s">
        <v>30</v>
      </c>
      <c r="C53" s="52">
        <f t="shared" si="4"/>
        <v>1131.8125</v>
      </c>
      <c r="D53" s="41">
        <f t="shared" si="5"/>
        <v>43497</v>
      </c>
      <c r="E53" s="37">
        <f t="shared" si="6"/>
        <v>4.41E-2</v>
      </c>
      <c r="F53" s="37">
        <f t="shared" si="7"/>
        <v>6.9119999999999989E-3</v>
      </c>
      <c r="G53" s="71">
        <f t="shared" si="8"/>
        <v>8.1000000000000017E-4</v>
      </c>
      <c r="H53" s="19">
        <f t="shared" si="17"/>
        <v>49.91293125</v>
      </c>
      <c r="I53" s="19">
        <f t="shared" si="18"/>
        <v>7.8230879999999985</v>
      </c>
      <c r="J53" s="19">
        <f t="shared" si="19"/>
        <v>0.91676812500000016</v>
      </c>
      <c r="K53" s="22">
        <f t="shared" si="9"/>
        <v>5.6875</v>
      </c>
      <c r="L53" s="21">
        <f t="shared" si="10"/>
        <v>2.7868749999999998</v>
      </c>
      <c r="M53" s="7">
        <f t="shared" si="11"/>
        <v>0.43679999999999997</v>
      </c>
      <c r="N53" s="23">
        <f t="shared" si="12"/>
        <v>5.1187500000000004E-2</v>
      </c>
      <c r="O53" s="24">
        <f t="shared" si="13"/>
        <v>645.13312499999984</v>
      </c>
      <c r="P53" s="21">
        <f t="shared" si="14"/>
        <v>316.11523124999991</v>
      </c>
      <c r="Q53" s="7">
        <f t="shared" si="15"/>
        <v>49.546223999999981</v>
      </c>
      <c r="R53" s="7">
        <f t="shared" si="16"/>
        <v>5.806198124999999</v>
      </c>
    </row>
    <row r="54" spans="1:18" x14ac:dyDescent="0.25">
      <c r="A54" s="38" t="s">
        <v>20</v>
      </c>
      <c r="B54" s="38" t="s">
        <v>35</v>
      </c>
      <c r="C54" s="52">
        <f t="shared" si="4"/>
        <v>2042.6951999999999</v>
      </c>
      <c r="D54" s="41">
        <f t="shared" si="5"/>
        <v>43497</v>
      </c>
      <c r="E54" s="37">
        <f t="shared" si="6"/>
        <v>4.41E-2</v>
      </c>
      <c r="F54" s="37">
        <f t="shared" si="7"/>
        <v>5.9039999999999995E-3</v>
      </c>
      <c r="G54" s="71">
        <f t="shared" si="8"/>
        <v>7.2000000000000005E-4</v>
      </c>
      <c r="H54" s="19">
        <f t="shared" si="17"/>
        <v>90.08285832</v>
      </c>
      <c r="I54" s="19">
        <f t="shared" si="18"/>
        <v>12.060072460799999</v>
      </c>
      <c r="J54" s="19">
        <f t="shared" si="19"/>
        <v>1.4707405440000001</v>
      </c>
      <c r="K54" s="22">
        <f t="shared" si="9"/>
        <v>10.264799999999999</v>
      </c>
      <c r="L54" s="21">
        <f t="shared" si="10"/>
        <v>5.0297519999999993</v>
      </c>
      <c r="M54" s="7">
        <f t="shared" si="11"/>
        <v>0.67337087999999989</v>
      </c>
      <c r="N54" s="23">
        <f t="shared" si="12"/>
        <v>8.2118399999999994E-2</v>
      </c>
      <c r="O54" s="24">
        <f t="shared" si="13"/>
        <v>1164.3362639999998</v>
      </c>
      <c r="P54" s="21">
        <f t="shared" si="14"/>
        <v>570.52476935999994</v>
      </c>
      <c r="Q54" s="7">
        <f t="shared" si="15"/>
        <v>76.380458918399981</v>
      </c>
      <c r="R54" s="7">
        <f t="shared" si="16"/>
        <v>9.3146901119999992</v>
      </c>
    </row>
    <row r="55" spans="1:18" x14ac:dyDescent="0.25">
      <c r="A55" s="38" t="s">
        <v>20</v>
      </c>
      <c r="B55" s="38" t="s">
        <v>36</v>
      </c>
      <c r="C55" s="52">
        <f t="shared" si="4"/>
        <v>26031.6875</v>
      </c>
      <c r="D55" s="41">
        <f t="shared" si="5"/>
        <v>43525</v>
      </c>
      <c r="E55" s="37">
        <f t="shared" si="6"/>
        <v>4.41E-2</v>
      </c>
      <c r="F55" s="37">
        <f t="shared" si="7"/>
        <v>6.1200000000000013E-3</v>
      </c>
      <c r="G55" s="71">
        <f t="shared" si="8"/>
        <v>7.2000000000000005E-4</v>
      </c>
      <c r="H55" s="19">
        <f t="shared" si="17"/>
        <v>1147.99741875</v>
      </c>
      <c r="I55" s="19">
        <f t="shared" si="18"/>
        <v>159.31392750000003</v>
      </c>
      <c r="J55" s="19">
        <f t="shared" si="19"/>
        <v>18.742815</v>
      </c>
      <c r="K55" s="22">
        <f t="shared" si="9"/>
        <v>130.8125</v>
      </c>
      <c r="L55" s="21">
        <f t="shared" si="10"/>
        <v>64.098124999999996</v>
      </c>
      <c r="M55" s="7">
        <f t="shared" si="11"/>
        <v>8.8952500000000008</v>
      </c>
      <c r="N55" s="23">
        <f t="shared" si="12"/>
        <v>1.0465</v>
      </c>
      <c r="O55" s="24">
        <f t="shared" si="13"/>
        <v>14838.061874999999</v>
      </c>
      <c r="P55" s="21">
        <f t="shared" si="14"/>
        <v>7270.6503187499993</v>
      </c>
      <c r="Q55" s="7">
        <f t="shared" si="15"/>
        <v>1008.9882075</v>
      </c>
      <c r="R55" s="7">
        <f t="shared" si="16"/>
        <v>118.70449499999999</v>
      </c>
    </row>
    <row r="56" spans="1:18" x14ac:dyDescent="0.25">
      <c r="A56" s="38" t="s">
        <v>20</v>
      </c>
      <c r="B56" s="38" t="s">
        <v>37</v>
      </c>
      <c r="C56" s="52">
        <f t="shared" si="4"/>
        <v>138081.125</v>
      </c>
      <c r="D56" s="41">
        <f t="shared" si="5"/>
        <v>43525</v>
      </c>
      <c r="E56" s="37">
        <f t="shared" si="6"/>
        <v>4.41E-2</v>
      </c>
      <c r="F56" s="37">
        <f t="shared" si="7"/>
        <v>5.5440000000000003E-3</v>
      </c>
      <c r="G56" s="71">
        <f t="shared" si="8"/>
        <v>7.2000000000000005E-4</v>
      </c>
      <c r="H56" s="19">
        <f t="shared" si="17"/>
        <v>6089.3776125000004</v>
      </c>
      <c r="I56" s="19">
        <f t="shared" si="18"/>
        <v>765.52175700000009</v>
      </c>
      <c r="J56" s="19">
        <f t="shared" si="19"/>
        <v>99.418410000000009</v>
      </c>
      <c r="K56" s="22">
        <f t="shared" si="9"/>
        <v>693.875</v>
      </c>
      <c r="L56" s="21">
        <f t="shared" si="10"/>
        <v>339.99874999999997</v>
      </c>
      <c r="M56" s="7">
        <f t="shared" si="11"/>
        <v>42.742699999999999</v>
      </c>
      <c r="N56" s="23">
        <f t="shared" si="12"/>
        <v>5.5510000000000002</v>
      </c>
      <c r="O56" s="24">
        <f t="shared" si="13"/>
        <v>78706.241249999992</v>
      </c>
      <c r="P56" s="21">
        <f t="shared" si="14"/>
        <v>38566.058212499993</v>
      </c>
      <c r="Q56" s="7">
        <f t="shared" si="15"/>
        <v>4848.3044609999997</v>
      </c>
      <c r="R56" s="7">
        <f t="shared" si="16"/>
        <v>629.64992999999993</v>
      </c>
    </row>
    <row r="57" spans="1:18" x14ac:dyDescent="0.25">
      <c r="A57" s="38" t="s">
        <v>20</v>
      </c>
      <c r="B57" s="38" t="s">
        <v>35</v>
      </c>
      <c r="C57" s="52">
        <f t="shared" si="4"/>
        <v>247570.85535000003</v>
      </c>
      <c r="D57" s="41">
        <f t="shared" si="5"/>
        <v>43525</v>
      </c>
      <c r="E57" s="37">
        <f t="shared" si="6"/>
        <v>4.41E-2</v>
      </c>
      <c r="F57" s="37">
        <f t="shared" si="7"/>
        <v>5.9039999999999995E-3</v>
      </c>
      <c r="G57" s="71">
        <f t="shared" si="8"/>
        <v>7.2000000000000005E-4</v>
      </c>
      <c r="H57" s="19">
        <f t="shared" si="17"/>
        <v>10917.874720935</v>
      </c>
      <c r="I57" s="19">
        <f t="shared" si="18"/>
        <v>1461.6583299864001</v>
      </c>
      <c r="J57" s="19">
        <f t="shared" si="19"/>
        <v>178.25101585200002</v>
      </c>
      <c r="K57" s="22">
        <f t="shared" si="9"/>
        <v>1244.07465</v>
      </c>
      <c r="L57" s="21">
        <f t="shared" si="10"/>
        <v>609.59657849999996</v>
      </c>
      <c r="M57" s="7">
        <f t="shared" si="11"/>
        <v>81.611297039999997</v>
      </c>
      <c r="N57" s="23">
        <f t="shared" si="12"/>
        <v>9.9525971999999996</v>
      </c>
      <c r="O57" s="24">
        <f t="shared" si="13"/>
        <v>141115.38754949998</v>
      </c>
      <c r="P57" s="21">
        <f t="shared" si="14"/>
        <v>69146.539899254989</v>
      </c>
      <c r="Q57" s="7">
        <f t="shared" si="15"/>
        <v>9257.1694232471982</v>
      </c>
      <c r="R57" s="7">
        <f t="shared" si="16"/>
        <v>1128.9231003959999</v>
      </c>
    </row>
    <row r="58" spans="1:18" x14ac:dyDescent="0.25">
      <c r="A58" s="38" t="s">
        <v>20</v>
      </c>
      <c r="B58" s="38" t="s">
        <v>38</v>
      </c>
      <c r="C58" s="52">
        <f t="shared" si="4"/>
        <v>49273.683550000002</v>
      </c>
      <c r="D58" s="41">
        <f t="shared" si="5"/>
        <v>43525</v>
      </c>
      <c r="E58" s="37">
        <f t="shared" si="6"/>
        <v>4.41E-2</v>
      </c>
      <c r="F58" s="37">
        <f t="shared" si="7"/>
        <v>5.9184000000000007E-3</v>
      </c>
      <c r="G58" s="71">
        <f t="shared" si="8"/>
        <v>4.4999999999999999E-4</v>
      </c>
      <c r="H58" s="19">
        <f t="shared" si="17"/>
        <v>2172.9694445549999</v>
      </c>
      <c r="I58" s="19">
        <f t="shared" si="18"/>
        <v>291.62136872232003</v>
      </c>
      <c r="J58" s="19">
        <f t="shared" si="19"/>
        <v>22.173157597500001</v>
      </c>
      <c r="K58" s="22">
        <f t="shared" si="9"/>
        <v>247.60645000000002</v>
      </c>
      <c r="L58" s="21">
        <f t="shared" si="10"/>
        <v>121.32716050000001</v>
      </c>
      <c r="M58" s="7">
        <f t="shared" si="11"/>
        <v>16.282600152000001</v>
      </c>
      <c r="N58" s="23">
        <f t="shared" si="12"/>
        <v>1.2380322500000001</v>
      </c>
      <c r="O58" s="24">
        <f t="shared" si="13"/>
        <v>28085.9996235</v>
      </c>
      <c r="P58" s="21">
        <f t="shared" si="14"/>
        <v>13762.139815515</v>
      </c>
      <c r="Q58" s="7">
        <f t="shared" si="15"/>
        <v>1846.93533524136</v>
      </c>
      <c r="R58" s="7">
        <f t="shared" si="16"/>
        <v>140.42999811749999</v>
      </c>
    </row>
    <row r="59" spans="1:18" x14ac:dyDescent="0.25">
      <c r="A59" s="38" t="s">
        <v>20</v>
      </c>
      <c r="B59" s="38" t="s">
        <v>35</v>
      </c>
      <c r="C59" s="52">
        <f t="shared" si="4"/>
        <v>36735.01195</v>
      </c>
      <c r="D59" s="41">
        <f t="shared" si="5"/>
        <v>43556</v>
      </c>
      <c r="E59" s="37">
        <f t="shared" si="6"/>
        <v>4.41E-2</v>
      </c>
      <c r="F59" s="37">
        <f t="shared" si="7"/>
        <v>5.9039999999999995E-3</v>
      </c>
      <c r="G59" s="71">
        <f t="shared" si="8"/>
        <v>7.2000000000000005E-4</v>
      </c>
      <c r="H59" s="19">
        <f t="shared" si="17"/>
        <v>1620.014026995</v>
      </c>
      <c r="I59" s="19">
        <f t="shared" si="18"/>
        <v>216.88351055279998</v>
      </c>
      <c r="J59" s="19">
        <f t="shared" si="19"/>
        <v>26.449208604000003</v>
      </c>
      <c r="K59" s="22">
        <f t="shared" si="9"/>
        <v>184.59805000000003</v>
      </c>
      <c r="L59" s="21">
        <f t="shared" si="10"/>
        <v>90.453044500000019</v>
      </c>
      <c r="M59" s="7">
        <f t="shared" si="11"/>
        <v>12.109632080000001</v>
      </c>
      <c r="N59" s="23">
        <f t="shared" si="12"/>
        <v>1.4767844000000003</v>
      </c>
      <c r="O59" s="24">
        <f t="shared" si="13"/>
        <v>20938.9568115</v>
      </c>
      <c r="P59" s="21">
        <f t="shared" si="14"/>
        <v>10260.088837634999</v>
      </c>
      <c r="Q59" s="7">
        <f t="shared" si="15"/>
        <v>1373.5955668343997</v>
      </c>
      <c r="R59" s="7">
        <f t="shared" si="16"/>
        <v>167.51165449199999</v>
      </c>
    </row>
    <row r="60" spans="1:18" x14ac:dyDescent="0.25">
      <c r="A60" s="38" t="s">
        <v>20</v>
      </c>
      <c r="B60" s="38" t="s">
        <v>38</v>
      </c>
      <c r="C60" s="52">
        <f t="shared" si="4"/>
        <v>377155.23755000002</v>
      </c>
      <c r="D60" s="41">
        <f t="shared" si="5"/>
        <v>43556</v>
      </c>
      <c r="E60" s="37">
        <f t="shared" si="6"/>
        <v>4.41E-2</v>
      </c>
      <c r="F60" s="37">
        <f t="shared" si="7"/>
        <v>5.9184000000000007E-3</v>
      </c>
      <c r="G60" s="71">
        <f t="shared" si="8"/>
        <v>4.4999999999999999E-4</v>
      </c>
      <c r="H60" s="19">
        <f t="shared" si="17"/>
        <v>16632.545975954999</v>
      </c>
      <c r="I60" s="19">
        <f t="shared" si="18"/>
        <v>2232.1555579159203</v>
      </c>
      <c r="J60" s="19">
        <f t="shared" si="19"/>
        <v>169.71985689749999</v>
      </c>
      <c r="K60" s="22">
        <f t="shared" si="9"/>
        <v>1895.2524500000002</v>
      </c>
      <c r="L60" s="21">
        <f t="shared" si="10"/>
        <v>928.67370050000011</v>
      </c>
      <c r="M60" s="7">
        <f t="shared" si="11"/>
        <v>124.63180111200001</v>
      </c>
      <c r="N60" s="23">
        <f t="shared" si="12"/>
        <v>9.4762622500000013</v>
      </c>
      <c r="O60" s="24">
        <f t="shared" si="13"/>
        <v>214978.4854035</v>
      </c>
      <c r="P60" s="21">
        <f t="shared" si="14"/>
        <v>105339.45784771501</v>
      </c>
      <c r="Q60" s="7">
        <f t="shared" si="15"/>
        <v>14136.985200134161</v>
      </c>
      <c r="R60" s="7">
        <f t="shared" si="16"/>
        <v>1074.8924270175</v>
      </c>
    </row>
    <row r="61" spans="1:18" x14ac:dyDescent="0.25">
      <c r="A61" s="38" t="s">
        <v>39</v>
      </c>
      <c r="B61" s="38" t="s">
        <v>40</v>
      </c>
      <c r="C61" s="52">
        <f t="shared" si="4"/>
        <v>49799.75</v>
      </c>
      <c r="D61" s="41">
        <f t="shared" si="5"/>
        <v>43556</v>
      </c>
      <c r="E61" s="37">
        <f t="shared" si="6"/>
        <v>4.41E-2</v>
      </c>
      <c r="F61" s="37">
        <f t="shared" si="7"/>
        <v>5.9039999999999995E-3</v>
      </c>
      <c r="G61" s="71">
        <f t="shared" si="8"/>
        <v>4.4999999999999999E-4</v>
      </c>
      <c r="H61" s="19">
        <f t="shared" si="17"/>
        <v>2196.168975</v>
      </c>
      <c r="I61" s="19">
        <f t="shared" si="18"/>
        <v>294.01772399999999</v>
      </c>
      <c r="J61" s="19">
        <f t="shared" si="19"/>
        <v>22.4098875</v>
      </c>
      <c r="K61" s="22">
        <f t="shared" si="9"/>
        <v>250.25</v>
      </c>
      <c r="L61" s="21">
        <f t="shared" si="10"/>
        <v>122.6225</v>
      </c>
      <c r="M61" s="7">
        <f t="shared" si="11"/>
        <v>16.416399999999999</v>
      </c>
      <c r="N61" s="23">
        <f t="shared" si="12"/>
        <v>1.25125</v>
      </c>
      <c r="O61" s="24">
        <f t="shared" si="13"/>
        <v>28385.857499999998</v>
      </c>
      <c r="P61" s="21">
        <f t="shared" si="14"/>
        <v>13909.070174999999</v>
      </c>
      <c r="Q61" s="7">
        <f t="shared" si="15"/>
        <v>1862.1122519999997</v>
      </c>
      <c r="R61" s="7">
        <f t="shared" si="16"/>
        <v>141.92928749999999</v>
      </c>
    </row>
    <row r="62" spans="1:18" x14ac:dyDescent="0.25">
      <c r="A62" s="38" t="s">
        <v>20</v>
      </c>
      <c r="B62" s="38" t="s">
        <v>41</v>
      </c>
      <c r="C62" s="52">
        <f t="shared" si="4"/>
        <v>204858.0625</v>
      </c>
      <c r="D62" s="41">
        <f t="shared" si="5"/>
        <v>43586</v>
      </c>
      <c r="E62" s="37">
        <f t="shared" si="6"/>
        <v>4.41E-2</v>
      </c>
      <c r="F62" s="37">
        <f t="shared" si="7"/>
        <v>5.9184000000000007E-3</v>
      </c>
      <c r="G62" s="71">
        <f t="shared" si="8"/>
        <v>4.4999999999999999E-4</v>
      </c>
      <c r="H62" s="19">
        <f t="shared" si="17"/>
        <v>9034.2405562500007</v>
      </c>
      <c r="I62" s="19">
        <f t="shared" si="18"/>
        <v>1212.4319571000001</v>
      </c>
      <c r="J62" s="19">
        <f t="shared" si="19"/>
        <v>92.186128124999996</v>
      </c>
      <c r="K62" s="22">
        <f t="shared" si="9"/>
        <v>1029.4375</v>
      </c>
      <c r="L62" s="21">
        <f t="shared" si="10"/>
        <v>504.424375</v>
      </c>
      <c r="M62" s="7">
        <f t="shared" si="11"/>
        <v>67.695809999999994</v>
      </c>
      <c r="N62" s="23">
        <f t="shared" si="12"/>
        <v>5.1471875000000002</v>
      </c>
      <c r="O62" s="24">
        <f t="shared" si="13"/>
        <v>116769.095625</v>
      </c>
      <c r="P62" s="21">
        <f t="shared" si="14"/>
        <v>57216.85685625</v>
      </c>
      <c r="Q62" s="7">
        <f t="shared" si="15"/>
        <v>7678.7357283000001</v>
      </c>
      <c r="R62" s="7">
        <f t="shared" si="16"/>
        <v>583.845478125</v>
      </c>
    </row>
    <row r="63" spans="1:18" x14ac:dyDescent="0.25">
      <c r="A63" s="38" t="s">
        <v>20</v>
      </c>
      <c r="B63" s="38" t="s">
        <v>42</v>
      </c>
      <c r="C63" s="52">
        <f t="shared" si="4"/>
        <v>78095.0625</v>
      </c>
      <c r="D63" s="41">
        <f t="shared" si="5"/>
        <v>43586</v>
      </c>
      <c r="E63" s="37">
        <f t="shared" si="6"/>
        <v>4.41E-2</v>
      </c>
      <c r="F63" s="37">
        <f t="shared" si="7"/>
        <v>5.4288000000000001E-3</v>
      </c>
      <c r="G63" s="71">
        <f t="shared" si="8"/>
        <v>3.6000000000000002E-4</v>
      </c>
      <c r="H63" s="19">
        <f t="shared" si="17"/>
        <v>3443.9922562500001</v>
      </c>
      <c r="I63" s="19">
        <f t="shared" si="18"/>
        <v>423.96247529999999</v>
      </c>
      <c r="J63" s="19">
        <f t="shared" si="19"/>
        <v>28.1142225</v>
      </c>
      <c r="K63" s="22">
        <f t="shared" si="9"/>
        <v>392.4375</v>
      </c>
      <c r="L63" s="21">
        <f t="shared" si="10"/>
        <v>192.294375</v>
      </c>
      <c r="M63" s="7">
        <f t="shared" si="11"/>
        <v>23.67183</v>
      </c>
      <c r="N63" s="23">
        <f t="shared" si="12"/>
        <v>1.56975</v>
      </c>
      <c r="O63" s="24">
        <f t="shared" si="13"/>
        <v>44514.185625000006</v>
      </c>
      <c r="P63" s="21">
        <f t="shared" si="14"/>
        <v>21811.950956250002</v>
      </c>
      <c r="Q63" s="7">
        <f t="shared" si="15"/>
        <v>2685.0956769000004</v>
      </c>
      <c r="R63" s="7">
        <f t="shared" si="16"/>
        <v>178.05674250000001</v>
      </c>
    </row>
    <row r="64" spans="1:18" x14ac:dyDescent="0.25">
      <c r="A64" s="38" t="s">
        <v>20</v>
      </c>
      <c r="B64" s="38" t="s">
        <v>38</v>
      </c>
      <c r="C64" s="52">
        <f t="shared" si="4"/>
        <v>319615.70094999997</v>
      </c>
      <c r="D64" s="41">
        <f t="shared" si="5"/>
        <v>43586</v>
      </c>
      <c r="E64" s="37">
        <f t="shared" si="6"/>
        <v>4.41E-2</v>
      </c>
      <c r="F64" s="37">
        <f t="shared" si="7"/>
        <v>5.9184000000000007E-3</v>
      </c>
      <c r="G64" s="71">
        <f t="shared" si="8"/>
        <v>4.4999999999999999E-4</v>
      </c>
      <c r="H64" s="19">
        <f t="shared" si="17"/>
        <v>14095.052411894998</v>
      </c>
      <c r="I64" s="19">
        <f t="shared" si="18"/>
        <v>1891.6135645024801</v>
      </c>
      <c r="J64" s="19">
        <f t="shared" si="19"/>
        <v>143.82706542749997</v>
      </c>
      <c r="K64" s="22">
        <f t="shared" si="9"/>
        <v>1606.10905</v>
      </c>
      <c r="L64" s="21">
        <f t="shared" si="10"/>
        <v>786.99343450000003</v>
      </c>
      <c r="M64" s="7">
        <f t="shared" si="11"/>
        <v>105.617731128</v>
      </c>
      <c r="N64" s="23">
        <f t="shared" si="12"/>
        <v>8.0305452499999994</v>
      </c>
      <c r="O64" s="24">
        <f t="shared" si="13"/>
        <v>182180.94954149995</v>
      </c>
      <c r="P64" s="21">
        <f t="shared" si="14"/>
        <v>89268.665275334977</v>
      </c>
      <c r="Q64" s="7">
        <f t="shared" si="15"/>
        <v>11980.219241849038</v>
      </c>
      <c r="R64" s="7">
        <f t="shared" si="16"/>
        <v>910.90474770749984</v>
      </c>
    </row>
    <row r="65" spans="1:18" x14ac:dyDescent="0.25">
      <c r="A65" s="38" t="s">
        <v>20</v>
      </c>
      <c r="B65" s="38" t="s">
        <v>41</v>
      </c>
      <c r="C65" s="52">
        <f t="shared" si="4"/>
        <v>2263.625</v>
      </c>
      <c r="D65" s="41">
        <f t="shared" si="5"/>
        <v>43617</v>
      </c>
      <c r="E65" s="37">
        <f t="shared" si="6"/>
        <v>4.41E-2</v>
      </c>
      <c r="F65" s="37">
        <f t="shared" si="7"/>
        <v>5.9184000000000007E-3</v>
      </c>
      <c r="G65" s="71">
        <f t="shared" si="8"/>
        <v>4.4999999999999999E-4</v>
      </c>
      <c r="H65" s="19">
        <f t="shared" si="17"/>
        <v>99.825862499999999</v>
      </c>
      <c r="I65" s="19">
        <f t="shared" si="18"/>
        <v>13.397038200000003</v>
      </c>
      <c r="J65" s="19">
        <f t="shared" si="19"/>
        <v>1.0186312499999999</v>
      </c>
      <c r="K65" s="22">
        <f t="shared" si="9"/>
        <v>11.375</v>
      </c>
      <c r="L65" s="21">
        <f t="shared" si="10"/>
        <v>5.5737499999999995</v>
      </c>
      <c r="M65" s="7">
        <f t="shared" si="11"/>
        <v>0.74802000000000002</v>
      </c>
      <c r="N65" s="23">
        <f t="shared" si="12"/>
        <v>5.6875000000000002E-2</v>
      </c>
      <c r="O65" s="24">
        <f t="shared" si="13"/>
        <v>1290.2662499999997</v>
      </c>
      <c r="P65" s="21">
        <f t="shared" si="14"/>
        <v>632.23046249999982</v>
      </c>
      <c r="Q65" s="7">
        <f t="shared" si="15"/>
        <v>84.847908599999982</v>
      </c>
      <c r="R65" s="7">
        <f t="shared" si="16"/>
        <v>6.4513312499999982</v>
      </c>
    </row>
    <row r="66" spans="1:18" x14ac:dyDescent="0.25">
      <c r="A66" s="38" t="s">
        <v>20</v>
      </c>
      <c r="B66" s="38" t="s">
        <v>42</v>
      </c>
      <c r="C66" s="52">
        <f t="shared" si="4"/>
        <v>236647.50654999999</v>
      </c>
      <c r="D66" s="41">
        <f t="shared" si="5"/>
        <v>43617</v>
      </c>
      <c r="E66" s="37">
        <f t="shared" si="6"/>
        <v>4.41E-2</v>
      </c>
      <c r="F66" s="37">
        <f t="shared" si="7"/>
        <v>5.4288000000000001E-3</v>
      </c>
      <c r="G66" s="71">
        <f t="shared" si="8"/>
        <v>3.6000000000000002E-4</v>
      </c>
      <c r="H66" s="19">
        <f t="shared" si="17"/>
        <v>10436.155038855</v>
      </c>
      <c r="I66" s="19">
        <f t="shared" si="18"/>
        <v>1284.71198355864</v>
      </c>
      <c r="J66" s="19">
        <f t="shared" si="19"/>
        <v>85.193102358000004</v>
      </c>
      <c r="K66" s="22">
        <f t="shared" si="9"/>
        <v>1189.18345</v>
      </c>
      <c r="L66" s="21">
        <f t="shared" si="10"/>
        <v>582.69989050000004</v>
      </c>
      <c r="M66" s="7">
        <f t="shared" si="11"/>
        <v>71.731545703999998</v>
      </c>
      <c r="N66" s="23">
        <f t="shared" si="12"/>
        <v>4.7567338000000001</v>
      </c>
      <c r="O66" s="24">
        <f t="shared" si="13"/>
        <v>134889.07873349998</v>
      </c>
      <c r="P66" s="21">
        <f t="shared" si="14"/>
        <v>66095.648579414992</v>
      </c>
      <c r="Q66" s="7">
        <f t="shared" si="15"/>
        <v>8136.5092292047184</v>
      </c>
      <c r="R66" s="7">
        <f t="shared" si="16"/>
        <v>539.55631493399994</v>
      </c>
    </row>
    <row r="67" spans="1:18" x14ac:dyDescent="0.25">
      <c r="A67" s="38" t="s">
        <v>20</v>
      </c>
      <c r="B67" s="38" t="s">
        <v>38</v>
      </c>
      <c r="C67" s="52">
        <f t="shared" si="4"/>
        <v>191096.12794999999</v>
      </c>
      <c r="D67" s="41">
        <f t="shared" si="5"/>
        <v>43617</v>
      </c>
      <c r="E67" s="37">
        <f t="shared" si="6"/>
        <v>4.41E-2</v>
      </c>
      <c r="F67" s="37">
        <f t="shared" si="7"/>
        <v>5.9184000000000007E-3</v>
      </c>
      <c r="G67" s="71">
        <f t="shared" si="8"/>
        <v>4.4999999999999999E-4</v>
      </c>
      <c r="H67" s="19">
        <f t="shared" si="17"/>
        <v>8427.3392425950005</v>
      </c>
      <c r="I67" s="19">
        <f t="shared" si="18"/>
        <v>1130.9833236592801</v>
      </c>
      <c r="J67" s="19">
        <f t="shared" si="19"/>
        <v>85.993257577499989</v>
      </c>
      <c r="K67" s="22">
        <f t="shared" si="9"/>
        <v>960.28205000000014</v>
      </c>
      <c r="L67" s="21">
        <f t="shared" si="10"/>
        <v>470.53820450000006</v>
      </c>
      <c r="M67" s="7">
        <f t="shared" si="11"/>
        <v>63.148147608000009</v>
      </c>
      <c r="N67" s="23">
        <f t="shared" si="12"/>
        <v>4.8014102500000009</v>
      </c>
      <c r="O67" s="24">
        <f t="shared" si="13"/>
        <v>108924.79293149998</v>
      </c>
      <c r="P67" s="21">
        <f t="shared" si="14"/>
        <v>53373.148536434986</v>
      </c>
      <c r="Q67" s="7">
        <f t="shared" si="15"/>
        <v>7162.8943831754386</v>
      </c>
      <c r="R67" s="7">
        <f t="shared" si="16"/>
        <v>544.62396465749987</v>
      </c>
    </row>
    <row r="68" spans="1:18" x14ac:dyDescent="0.25">
      <c r="A68" s="38" t="s">
        <v>20</v>
      </c>
      <c r="B68" s="38" t="s">
        <v>43</v>
      </c>
      <c r="C68" s="52">
        <f t="shared" si="4"/>
        <v>400699.65389999998</v>
      </c>
      <c r="D68" s="41">
        <f t="shared" si="5"/>
        <v>43647</v>
      </c>
      <c r="E68" s="37">
        <f t="shared" si="6"/>
        <v>4.41E-2</v>
      </c>
      <c r="F68" s="37">
        <f t="shared" si="7"/>
        <v>5.6736E-3</v>
      </c>
      <c r="G68" s="71">
        <f t="shared" si="8"/>
        <v>4.4999999999999999E-4</v>
      </c>
      <c r="H68" s="19">
        <f t="shared" si="17"/>
        <v>17670.854736990001</v>
      </c>
      <c r="I68" s="19">
        <f t="shared" si="18"/>
        <v>2273.4095563670398</v>
      </c>
      <c r="J68" s="19">
        <f t="shared" si="19"/>
        <v>180.314844255</v>
      </c>
      <c r="K68" s="22">
        <f t="shared" si="9"/>
        <v>2013.5661</v>
      </c>
      <c r="L68" s="21">
        <f t="shared" si="10"/>
        <v>986.64738899999998</v>
      </c>
      <c r="M68" s="7">
        <f t="shared" si="11"/>
        <v>126.935206944</v>
      </c>
      <c r="N68" s="23">
        <f t="shared" si="12"/>
        <v>10.067830499999999</v>
      </c>
      <c r="O68" s="24">
        <f t="shared" si="13"/>
        <v>228398.80272300003</v>
      </c>
      <c r="P68" s="21">
        <f t="shared" si="14"/>
        <v>111915.41333427001</v>
      </c>
      <c r="Q68" s="7">
        <f t="shared" si="15"/>
        <v>14398.260523657922</v>
      </c>
      <c r="R68" s="7">
        <f t="shared" si="16"/>
        <v>1141.9940136150001</v>
      </c>
    </row>
    <row r="69" spans="1:18" x14ac:dyDescent="0.25">
      <c r="A69" s="38" t="s">
        <v>20</v>
      </c>
      <c r="B69" s="38" t="s">
        <v>42</v>
      </c>
      <c r="C69" s="52">
        <f t="shared" si="4"/>
        <v>11219.43095</v>
      </c>
      <c r="D69" s="41">
        <f t="shared" si="5"/>
        <v>43647</v>
      </c>
      <c r="E69" s="37">
        <f t="shared" si="6"/>
        <v>4.41E-2</v>
      </c>
      <c r="F69" s="37">
        <f t="shared" si="7"/>
        <v>5.4288000000000001E-3</v>
      </c>
      <c r="G69" s="71">
        <f t="shared" si="8"/>
        <v>3.6000000000000002E-4</v>
      </c>
      <c r="H69" s="19">
        <f t="shared" si="17"/>
        <v>494.77690489499997</v>
      </c>
      <c r="I69" s="19">
        <f t="shared" si="18"/>
        <v>60.908046741360003</v>
      </c>
      <c r="J69" s="19">
        <f t="shared" si="19"/>
        <v>4.0389951420000001</v>
      </c>
      <c r="K69" s="22">
        <f t="shared" si="9"/>
        <v>56.379049999999999</v>
      </c>
      <c r="L69" s="21">
        <f t="shared" si="10"/>
        <v>27.6257345</v>
      </c>
      <c r="M69" s="7">
        <f t="shared" si="11"/>
        <v>3.4007842959999999</v>
      </c>
      <c r="N69" s="23">
        <f t="shared" si="12"/>
        <v>0.2255162</v>
      </c>
      <c r="O69" s="24">
        <f t="shared" si="13"/>
        <v>6395.0756414999996</v>
      </c>
      <c r="P69" s="21">
        <f t="shared" si="14"/>
        <v>3133.5870643349999</v>
      </c>
      <c r="Q69" s="7">
        <f t="shared" si="15"/>
        <v>385.75096269527995</v>
      </c>
      <c r="R69" s="7">
        <f t="shared" si="16"/>
        <v>25.580302566</v>
      </c>
    </row>
    <row r="70" spans="1:18" x14ac:dyDescent="0.25">
      <c r="A70" s="38" t="s">
        <v>20</v>
      </c>
      <c r="B70" s="38" t="s">
        <v>43</v>
      </c>
      <c r="C70" s="52">
        <f t="shared" si="4"/>
        <v>105220.53360000001</v>
      </c>
      <c r="D70" s="41">
        <f t="shared" si="5"/>
        <v>43678</v>
      </c>
      <c r="E70" s="37">
        <f t="shared" si="6"/>
        <v>4.41E-2</v>
      </c>
      <c r="F70" s="37">
        <f t="shared" si="7"/>
        <v>5.6736E-3</v>
      </c>
      <c r="G70" s="71">
        <f t="shared" si="8"/>
        <v>4.4999999999999999E-4</v>
      </c>
      <c r="H70" s="19">
        <f t="shared" si="17"/>
        <v>4640.2255317600002</v>
      </c>
      <c r="I70" s="19">
        <f t="shared" si="18"/>
        <v>596.97921943296001</v>
      </c>
      <c r="J70" s="19">
        <f t="shared" si="19"/>
        <v>47.349240120000005</v>
      </c>
      <c r="K70" s="22">
        <f t="shared" si="9"/>
        <v>528.74639999999999</v>
      </c>
      <c r="L70" s="21">
        <f t="shared" si="10"/>
        <v>259.085736</v>
      </c>
      <c r="M70" s="7">
        <f t="shared" si="11"/>
        <v>33.332173056000002</v>
      </c>
      <c r="N70" s="23">
        <f t="shared" si="12"/>
        <v>2.643732</v>
      </c>
      <c r="O70" s="24">
        <f t="shared" si="13"/>
        <v>59975.704151999998</v>
      </c>
      <c r="P70" s="21">
        <f t="shared" si="14"/>
        <v>29388.09503448</v>
      </c>
      <c r="Q70" s="7">
        <f t="shared" si="15"/>
        <v>3780.8683897420797</v>
      </c>
      <c r="R70" s="7">
        <f t="shared" si="16"/>
        <v>299.87852076000001</v>
      </c>
    </row>
    <row r="71" spans="1:18" x14ac:dyDescent="0.25">
      <c r="A71" s="38" t="s">
        <v>20</v>
      </c>
      <c r="B71" s="38" t="s">
        <v>44</v>
      </c>
      <c r="C71" s="52">
        <f t="shared" si="4"/>
        <v>291625.52509999997</v>
      </c>
      <c r="D71" s="41">
        <f t="shared" si="5"/>
        <v>43678</v>
      </c>
      <c r="E71" s="37">
        <f t="shared" si="6"/>
        <v>4.41E-2</v>
      </c>
      <c r="F71" s="37">
        <f t="shared" si="7"/>
        <v>5.4288000000000001E-3</v>
      </c>
      <c r="G71" s="71">
        <f t="shared" si="8"/>
        <v>3.6000000000000002E-4</v>
      </c>
      <c r="H71" s="19">
        <f t="shared" si="17"/>
        <v>12860.685656909998</v>
      </c>
      <c r="I71" s="19">
        <f t="shared" si="18"/>
        <v>1583.1766506628799</v>
      </c>
      <c r="J71" s="19">
        <f t="shared" si="19"/>
        <v>104.98518903599999</v>
      </c>
      <c r="K71" s="22">
        <f t="shared" si="9"/>
        <v>1465.4549000000002</v>
      </c>
      <c r="L71" s="21">
        <f t="shared" si="10"/>
        <v>718.07290100000012</v>
      </c>
      <c r="M71" s="7">
        <f t="shared" si="11"/>
        <v>88.396239568000013</v>
      </c>
      <c r="N71" s="23">
        <f t="shared" si="12"/>
        <v>5.8618196000000005</v>
      </c>
      <c r="O71" s="24">
        <f t="shared" si="13"/>
        <v>166226.54930699995</v>
      </c>
      <c r="P71" s="21">
        <f t="shared" si="14"/>
        <v>81451.009160429967</v>
      </c>
      <c r="Q71" s="7">
        <f t="shared" si="15"/>
        <v>10026.785454198236</v>
      </c>
      <c r="R71" s="7">
        <f t="shared" si="16"/>
        <v>664.90619722799977</v>
      </c>
    </row>
    <row r="72" spans="1:18" x14ac:dyDescent="0.25">
      <c r="A72" s="38" t="s">
        <v>20</v>
      </c>
      <c r="B72" s="38" t="s">
        <v>44</v>
      </c>
      <c r="C72" s="52">
        <f t="shared" si="4"/>
        <v>419043.16545000003</v>
      </c>
      <c r="D72" s="41">
        <f t="shared" si="5"/>
        <v>43709</v>
      </c>
      <c r="E72" s="37">
        <f t="shared" si="6"/>
        <v>4.41E-2</v>
      </c>
      <c r="F72" s="37">
        <f t="shared" si="7"/>
        <v>5.4288000000000001E-3</v>
      </c>
      <c r="G72" s="71">
        <f t="shared" si="8"/>
        <v>3.6000000000000002E-4</v>
      </c>
      <c r="H72" s="19">
        <f t="shared" si="17"/>
        <v>18479.803596345002</v>
      </c>
      <c r="I72" s="19">
        <f t="shared" si="18"/>
        <v>2274.9015365949604</v>
      </c>
      <c r="J72" s="19">
        <f t="shared" si="19"/>
        <v>150.85553956200002</v>
      </c>
      <c r="K72" s="22">
        <f t="shared" si="9"/>
        <v>2105.7445500000003</v>
      </c>
      <c r="L72" s="21">
        <f t="shared" si="10"/>
        <v>1031.8148295000001</v>
      </c>
      <c r="M72" s="7">
        <f t="shared" si="11"/>
        <v>127.01851125600002</v>
      </c>
      <c r="N72" s="23">
        <f t="shared" si="12"/>
        <v>8.4229782000000011</v>
      </c>
      <c r="O72" s="24">
        <f t="shared" si="13"/>
        <v>238854.60430649997</v>
      </c>
      <c r="P72" s="21">
        <f t="shared" si="14"/>
        <v>117038.75611018499</v>
      </c>
      <c r="Q72" s="7">
        <f t="shared" si="15"/>
        <v>14407.709731768078</v>
      </c>
      <c r="R72" s="7">
        <f t="shared" si="16"/>
        <v>955.41841722599986</v>
      </c>
    </row>
    <row r="73" spans="1:18" x14ac:dyDescent="0.25">
      <c r="A73" s="38" t="s">
        <v>20</v>
      </c>
      <c r="B73" s="38" t="s">
        <v>42</v>
      </c>
      <c r="C73" s="52">
        <f t="shared" si="4"/>
        <v>228661.43755</v>
      </c>
      <c r="D73" s="41">
        <f t="shared" si="5"/>
        <v>43739</v>
      </c>
      <c r="E73" s="37">
        <f t="shared" si="6"/>
        <v>4.41E-2</v>
      </c>
      <c r="F73" s="37">
        <f t="shared" si="7"/>
        <v>5.4288000000000001E-3</v>
      </c>
      <c r="G73" s="71">
        <f t="shared" si="8"/>
        <v>3.6000000000000002E-4</v>
      </c>
      <c r="H73" s="19">
        <f t="shared" si="17"/>
        <v>10083.969395955</v>
      </c>
      <c r="I73" s="19">
        <f t="shared" si="18"/>
        <v>1241.3572121714401</v>
      </c>
      <c r="J73" s="19">
        <f t="shared" si="19"/>
        <v>82.318117518000008</v>
      </c>
      <c r="K73" s="22">
        <f t="shared" si="9"/>
        <v>1149.0524499999999</v>
      </c>
      <c r="L73" s="21">
        <f t="shared" si="10"/>
        <v>563.03570049999996</v>
      </c>
      <c r="M73" s="7">
        <f t="shared" si="11"/>
        <v>69.310843783999999</v>
      </c>
      <c r="N73" s="23">
        <f t="shared" si="12"/>
        <v>4.5962097999999996</v>
      </c>
      <c r="O73" s="24">
        <f t="shared" si="13"/>
        <v>130337.01940349997</v>
      </c>
      <c r="P73" s="21">
        <f t="shared" si="14"/>
        <v>63865.139507714986</v>
      </c>
      <c r="Q73" s="7">
        <f t="shared" si="15"/>
        <v>7861.9290104191186</v>
      </c>
      <c r="R73" s="7">
        <f t="shared" si="16"/>
        <v>521.34807761399986</v>
      </c>
    </row>
    <row r="74" spans="1:18" x14ac:dyDescent="0.25">
      <c r="A74" s="38" t="s">
        <v>20</v>
      </c>
      <c r="B74" s="38" t="s">
        <v>44</v>
      </c>
      <c r="C74" s="52">
        <f t="shared" si="4"/>
        <v>329466.99695</v>
      </c>
      <c r="D74" s="41">
        <f t="shared" si="5"/>
        <v>43739</v>
      </c>
      <c r="E74" s="37">
        <f t="shared" si="6"/>
        <v>4.41E-2</v>
      </c>
      <c r="F74" s="37">
        <f t="shared" si="7"/>
        <v>5.4288000000000001E-3</v>
      </c>
      <c r="G74" s="71">
        <f t="shared" si="8"/>
        <v>3.6000000000000002E-4</v>
      </c>
      <c r="H74" s="19">
        <f t="shared" si="17"/>
        <v>14529.494565495001</v>
      </c>
      <c r="I74" s="19">
        <f t="shared" si="18"/>
        <v>1788.6104330421601</v>
      </c>
      <c r="J74" s="19">
        <f t="shared" si="19"/>
        <v>118.608118902</v>
      </c>
      <c r="K74" s="22">
        <f t="shared" si="9"/>
        <v>1655.6130500000002</v>
      </c>
      <c r="L74" s="21">
        <f t="shared" si="10"/>
        <v>811.25039450000008</v>
      </c>
      <c r="M74" s="7">
        <f t="shared" si="11"/>
        <v>99.866579176000002</v>
      </c>
      <c r="N74" s="23">
        <f t="shared" si="12"/>
        <v>6.6224522000000006</v>
      </c>
      <c r="O74" s="24">
        <f t="shared" si="13"/>
        <v>187796.18826149998</v>
      </c>
      <c r="P74" s="21">
        <f t="shared" si="14"/>
        <v>92020.132248134993</v>
      </c>
      <c r="Q74" s="7">
        <f t="shared" si="15"/>
        <v>11327.866075933678</v>
      </c>
      <c r="R74" s="7">
        <f t="shared" si="16"/>
        <v>751.18475304599997</v>
      </c>
    </row>
    <row r="75" spans="1:18" x14ac:dyDescent="0.25">
      <c r="A75" s="38" t="s">
        <v>20</v>
      </c>
      <c r="B75" s="38" t="s">
        <v>42</v>
      </c>
      <c r="C75" s="52">
        <f t="shared" si="4"/>
        <v>497983.01279999997</v>
      </c>
      <c r="D75" s="41">
        <f t="shared" si="5"/>
        <v>43770</v>
      </c>
      <c r="E75" s="37">
        <f t="shared" si="6"/>
        <v>4.41E-2</v>
      </c>
      <c r="F75" s="37">
        <f t="shared" si="7"/>
        <v>5.4288000000000001E-3</v>
      </c>
      <c r="G75" s="71">
        <f t="shared" si="8"/>
        <v>3.6000000000000002E-4</v>
      </c>
      <c r="H75" s="19">
        <f t="shared" si="17"/>
        <v>21961.050864479999</v>
      </c>
      <c r="I75" s="19">
        <f t="shared" si="18"/>
        <v>2703.4501798886399</v>
      </c>
      <c r="J75" s="19">
        <f t="shared" si="19"/>
        <v>179.273884608</v>
      </c>
      <c r="K75" s="22">
        <f t="shared" si="9"/>
        <v>2502.4272000000001</v>
      </c>
      <c r="L75" s="21">
        <f t="shared" si="10"/>
        <v>1226.1893279999999</v>
      </c>
      <c r="M75" s="7">
        <f t="shared" si="11"/>
        <v>150.94640870399999</v>
      </c>
      <c r="N75" s="23">
        <f t="shared" si="12"/>
        <v>10.0097088</v>
      </c>
      <c r="O75" s="24">
        <f t="shared" si="13"/>
        <v>283850.31729599996</v>
      </c>
      <c r="P75" s="21">
        <f t="shared" si="14"/>
        <v>139086.65547503997</v>
      </c>
      <c r="Q75" s="7">
        <f t="shared" si="15"/>
        <v>17121.851139294718</v>
      </c>
      <c r="R75" s="7">
        <f t="shared" si="16"/>
        <v>1135.4012691839998</v>
      </c>
    </row>
    <row r="76" spans="1:18" x14ac:dyDescent="0.25">
      <c r="A76" s="38" t="s">
        <v>20</v>
      </c>
      <c r="B76" s="38" t="s">
        <v>45</v>
      </c>
      <c r="C76" s="52">
        <f t="shared" si="4"/>
        <v>51248.47</v>
      </c>
      <c r="D76" s="41">
        <f t="shared" si="5"/>
        <v>43770</v>
      </c>
      <c r="E76" s="37">
        <f t="shared" si="6"/>
        <v>4.41E-2</v>
      </c>
      <c r="F76" s="37">
        <f t="shared" si="7"/>
        <v>4.6800000000000001E-3</v>
      </c>
      <c r="G76" s="71">
        <f t="shared" si="8"/>
        <v>7.2000000000000005E-4</v>
      </c>
      <c r="H76" s="19">
        <f t="shared" si="17"/>
        <v>2260.0575269999999</v>
      </c>
      <c r="I76" s="19">
        <f t="shared" si="18"/>
        <v>239.84283960000002</v>
      </c>
      <c r="J76" s="19">
        <f t="shared" si="19"/>
        <v>36.8988984</v>
      </c>
      <c r="K76" s="22">
        <f t="shared" si="9"/>
        <v>257.53000000000003</v>
      </c>
      <c r="L76" s="21">
        <f t="shared" si="10"/>
        <v>126.18970000000002</v>
      </c>
      <c r="M76" s="7">
        <f t="shared" si="11"/>
        <v>13.391560000000002</v>
      </c>
      <c r="N76" s="23">
        <f t="shared" si="12"/>
        <v>2.0602400000000003</v>
      </c>
      <c r="O76" s="24">
        <f t="shared" si="13"/>
        <v>29211.627900000007</v>
      </c>
      <c r="P76" s="21">
        <f t="shared" si="14"/>
        <v>14313.697671000004</v>
      </c>
      <c r="Q76" s="7">
        <f t="shared" si="15"/>
        <v>1519.0046508000005</v>
      </c>
      <c r="R76" s="7">
        <f t="shared" si="16"/>
        <v>233.69302320000006</v>
      </c>
    </row>
    <row r="77" spans="1:18" x14ac:dyDescent="0.25">
      <c r="A77" s="38" t="s">
        <v>20</v>
      </c>
      <c r="B77" s="38" t="s">
        <v>42</v>
      </c>
      <c r="C77" s="52">
        <f t="shared" si="4"/>
        <v>544753.12710000004</v>
      </c>
      <c r="D77" s="41">
        <f t="shared" si="5"/>
        <v>43800</v>
      </c>
      <c r="E77" s="37">
        <f t="shared" si="6"/>
        <v>4.41E-2</v>
      </c>
      <c r="F77" s="37">
        <f t="shared" si="7"/>
        <v>5.4288000000000001E-3</v>
      </c>
      <c r="G77" s="71">
        <f t="shared" si="8"/>
        <v>3.6000000000000002E-4</v>
      </c>
      <c r="H77" s="19">
        <f t="shared" si="17"/>
        <v>24023.612905110003</v>
      </c>
      <c r="I77" s="19">
        <f t="shared" si="18"/>
        <v>2957.3557764004804</v>
      </c>
      <c r="J77" s="19">
        <f t="shared" si="19"/>
        <v>196.11112575600004</v>
      </c>
      <c r="K77" s="22">
        <f t="shared" si="9"/>
        <v>2737.4529000000002</v>
      </c>
      <c r="L77" s="21">
        <f t="shared" si="10"/>
        <v>1341.3519210000002</v>
      </c>
      <c r="M77" s="7">
        <f t="shared" si="11"/>
        <v>165.12315892800001</v>
      </c>
      <c r="N77" s="23">
        <f t="shared" si="12"/>
        <v>10.9498116</v>
      </c>
      <c r="O77" s="24">
        <f t="shared" si="13"/>
        <v>310509.28244699998</v>
      </c>
      <c r="P77" s="21">
        <f t="shared" si="14"/>
        <v>152149.54839903</v>
      </c>
      <c r="Q77" s="7">
        <f t="shared" si="15"/>
        <v>18729.919917203038</v>
      </c>
      <c r="R77" s="7">
        <f t="shared" si="16"/>
        <v>1242.0371297879999</v>
      </c>
    </row>
    <row r="78" spans="1:18" x14ac:dyDescent="0.25">
      <c r="A78" s="38" t="s">
        <v>20</v>
      </c>
      <c r="B78" s="38" t="s">
        <v>45</v>
      </c>
      <c r="C78" s="52">
        <f t="shared" si="4"/>
        <v>81667.968200000003</v>
      </c>
      <c r="D78" s="41">
        <f t="shared" si="5"/>
        <v>43800</v>
      </c>
      <c r="E78" s="37">
        <f t="shared" si="6"/>
        <v>4.41E-2</v>
      </c>
      <c r="F78" s="37">
        <f t="shared" si="7"/>
        <v>4.6800000000000001E-3</v>
      </c>
      <c r="G78" s="71">
        <f t="shared" si="8"/>
        <v>7.2000000000000005E-4</v>
      </c>
      <c r="H78" s="19">
        <f t="shared" si="17"/>
        <v>3601.5573976200003</v>
      </c>
      <c r="I78" s="19">
        <f t="shared" si="18"/>
        <v>382.20609117600003</v>
      </c>
      <c r="J78" s="19">
        <f t="shared" si="19"/>
        <v>58.800937104000006</v>
      </c>
      <c r="K78" s="22">
        <f t="shared" si="9"/>
        <v>410.39180000000005</v>
      </c>
      <c r="L78" s="21">
        <f t="shared" si="10"/>
        <v>201.09198200000003</v>
      </c>
      <c r="M78" s="7">
        <f t="shared" si="11"/>
        <v>21.340373600000003</v>
      </c>
      <c r="N78" s="23">
        <f t="shared" si="12"/>
        <v>3.2831344000000002</v>
      </c>
      <c r="O78" s="24">
        <f t="shared" si="13"/>
        <v>46550.741873999999</v>
      </c>
      <c r="P78" s="21">
        <f t="shared" si="14"/>
        <v>22809.863518260001</v>
      </c>
      <c r="Q78" s="7">
        <f t="shared" si="15"/>
        <v>2420.638577448</v>
      </c>
      <c r="R78" s="7">
        <f t="shared" si="16"/>
        <v>372.40593499200003</v>
      </c>
    </row>
    <row r="79" spans="1:18" x14ac:dyDescent="0.25">
      <c r="A79" s="39" t="s">
        <v>20</v>
      </c>
      <c r="B79" s="39" t="s">
        <v>42</v>
      </c>
      <c r="C79" s="52">
        <f t="shared" si="4"/>
        <v>393498.61005000002</v>
      </c>
      <c r="D79" s="41">
        <f t="shared" si="5"/>
        <v>43831</v>
      </c>
      <c r="E79" s="37">
        <f t="shared" si="6"/>
        <v>4.41E-2</v>
      </c>
      <c r="F79" s="37">
        <f t="shared" si="7"/>
        <v>5.4288000000000001E-3</v>
      </c>
      <c r="G79" s="71">
        <f t="shared" si="8"/>
        <v>3.6000000000000002E-4</v>
      </c>
      <c r="H79" s="19">
        <f t="shared" si="17"/>
        <v>17353.288703205002</v>
      </c>
      <c r="I79" s="19">
        <f t="shared" si="18"/>
        <v>2136.2252542394403</v>
      </c>
      <c r="J79" s="19">
        <f t="shared" si="19"/>
        <v>141.65949961800001</v>
      </c>
      <c r="K79" s="22">
        <f t="shared" si="9"/>
        <v>1977.3799500000002</v>
      </c>
      <c r="L79" s="21">
        <f t="shared" si="10"/>
        <v>968.91617550000012</v>
      </c>
      <c r="M79" s="7">
        <f t="shared" si="11"/>
        <v>119.27555858400001</v>
      </c>
      <c r="N79" s="23">
        <f t="shared" si="12"/>
        <v>7.9095198000000009</v>
      </c>
      <c r="O79" s="24">
        <f t="shared" si="13"/>
        <v>224294.20772849998</v>
      </c>
      <c r="P79" s="21">
        <f t="shared" si="14"/>
        <v>109904.16178696499</v>
      </c>
      <c r="Q79" s="7">
        <f t="shared" si="15"/>
        <v>13529.426610183118</v>
      </c>
      <c r="R79" s="7">
        <f t="shared" si="16"/>
        <v>897.17683091399999</v>
      </c>
    </row>
    <row r="80" spans="1:18" x14ac:dyDescent="0.25">
      <c r="A80" s="39" t="s">
        <v>20</v>
      </c>
      <c r="B80" s="39" t="s">
        <v>46</v>
      </c>
      <c r="C80" s="52">
        <f t="shared" si="4"/>
        <v>58715.71615</v>
      </c>
      <c r="D80" s="41">
        <f t="shared" si="5"/>
        <v>43831</v>
      </c>
      <c r="E80" s="37">
        <f t="shared" si="6"/>
        <v>4.41E-2</v>
      </c>
      <c r="F80" s="37">
        <f t="shared" si="7"/>
        <v>5.4288000000000001E-3</v>
      </c>
      <c r="G80" s="71">
        <f t="shared" si="8"/>
        <v>3.6000000000000002E-4</v>
      </c>
      <c r="H80" s="19">
        <f t="shared" si="17"/>
        <v>2589.3630822149998</v>
      </c>
      <c r="I80" s="19">
        <f t="shared" si="18"/>
        <v>318.75587983512003</v>
      </c>
      <c r="J80" s="19">
        <f t="shared" si="19"/>
        <v>21.137657814000001</v>
      </c>
      <c r="K80" s="22">
        <f t="shared" si="9"/>
        <v>295.05385000000001</v>
      </c>
      <c r="L80" s="21">
        <f t="shared" si="10"/>
        <v>144.57638650000001</v>
      </c>
      <c r="M80" s="7">
        <f t="shared" si="11"/>
        <v>17.797648232</v>
      </c>
      <c r="N80" s="23">
        <f t="shared" si="12"/>
        <v>1.1802154</v>
      </c>
      <c r="O80" s="24">
        <f t="shared" si="13"/>
        <v>33467.958205499992</v>
      </c>
      <c r="P80" s="21">
        <f t="shared" si="14"/>
        <v>16399.299520694996</v>
      </c>
      <c r="Q80" s="7">
        <f t="shared" si="15"/>
        <v>2018.7872389557594</v>
      </c>
      <c r="R80" s="7">
        <f t="shared" si="16"/>
        <v>133.87183282199996</v>
      </c>
    </row>
    <row r="81" spans="1:18" x14ac:dyDescent="0.25">
      <c r="A81" s="39" t="s">
        <v>20</v>
      </c>
      <c r="B81" s="39" t="s">
        <v>45</v>
      </c>
      <c r="C81" s="52">
        <f t="shared" si="4"/>
        <v>108159.6243</v>
      </c>
      <c r="D81" s="41">
        <f t="shared" si="5"/>
        <v>43831</v>
      </c>
      <c r="E81" s="37">
        <f t="shared" si="6"/>
        <v>4.41E-2</v>
      </c>
      <c r="F81" s="37">
        <f t="shared" si="7"/>
        <v>4.6800000000000001E-3</v>
      </c>
      <c r="G81" s="71">
        <f t="shared" si="8"/>
        <v>7.2000000000000005E-4</v>
      </c>
      <c r="H81" s="19">
        <f t="shared" si="17"/>
        <v>4769.83943163</v>
      </c>
      <c r="I81" s="19">
        <f t="shared" si="18"/>
        <v>506.18704172399998</v>
      </c>
      <c r="J81" s="19">
        <f t="shared" si="19"/>
        <v>77.874929496000007</v>
      </c>
      <c r="K81" s="22">
        <f t="shared" si="9"/>
        <v>543.51570000000004</v>
      </c>
      <c r="L81" s="21">
        <f t="shared" si="10"/>
        <v>266.32269300000002</v>
      </c>
      <c r="M81" s="7">
        <f t="shared" si="11"/>
        <v>28.262816400000006</v>
      </c>
      <c r="N81" s="23">
        <f t="shared" si="12"/>
        <v>4.3481256000000004</v>
      </c>
      <c r="O81" s="24">
        <f t="shared" si="13"/>
        <v>61650.985851000005</v>
      </c>
      <c r="P81" s="21">
        <f t="shared" si="14"/>
        <v>30208.98306699</v>
      </c>
      <c r="Q81" s="7">
        <f t="shared" si="15"/>
        <v>3205.8512642520004</v>
      </c>
      <c r="R81" s="7">
        <f t="shared" si="16"/>
        <v>493.20788680800007</v>
      </c>
    </row>
    <row r="82" spans="1:18" x14ac:dyDescent="0.25">
      <c r="A82" s="39" t="s">
        <v>47</v>
      </c>
      <c r="B82" s="39" t="s">
        <v>48</v>
      </c>
      <c r="C82" s="52">
        <f t="shared" si="4"/>
        <v>99599.5</v>
      </c>
      <c r="D82" s="41">
        <f t="shared" si="5"/>
        <v>43831</v>
      </c>
      <c r="E82" s="37">
        <f t="shared" si="6"/>
        <v>4.41E-2</v>
      </c>
      <c r="F82" s="37">
        <f t="shared" si="7"/>
        <v>6.1919999999999996E-3</v>
      </c>
      <c r="G82" s="71">
        <f t="shared" si="8"/>
        <v>8.1000000000000017E-4</v>
      </c>
      <c r="H82" s="19">
        <f>((E82*C82))</f>
        <v>4392.3379500000001</v>
      </c>
      <c r="I82" s="19">
        <f>((F82*C82))</f>
        <v>616.72010399999999</v>
      </c>
      <c r="J82" s="19">
        <f>((G82*C82))</f>
        <v>80.675595000000015</v>
      </c>
      <c r="K82" s="22">
        <f t="shared" si="9"/>
        <v>500.5</v>
      </c>
      <c r="L82" s="21">
        <f t="shared" si="10"/>
        <v>245.245</v>
      </c>
      <c r="M82" s="7">
        <f t="shared" si="11"/>
        <v>34.434399999999997</v>
      </c>
      <c r="N82" s="23">
        <f t="shared" si="12"/>
        <v>4.5045000000000002</v>
      </c>
      <c r="O82" s="24">
        <f t="shared" si="13"/>
        <v>56771.714999999997</v>
      </c>
      <c r="P82" s="21">
        <f t="shared" si="14"/>
        <v>27818.140349999998</v>
      </c>
      <c r="Q82" s="7">
        <f t="shared" si="15"/>
        <v>3905.8939919999998</v>
      </c>
      <c r="R82" s="7">
        <f t="shared" si="16"/>
        <v>510.94543500000003</v>
      </c>
    </row>
    <row r="83" spans="1:18" x14ac:dyDescent="0.25">
      <c r="A83" s="39" t="s">
        <v>20</v>
      </c>
      <c r="B83" s="39" t="s">
        <v>46</v>
      </c>
      <c r="C83" s="52">
        <f t="shared" si="4"/>
        <v>158728.10134999998</v>
      </c>
      <c r="D83" s="49">
        <v>43862</v>
      </c>
      <c r="E83" s="37">
        <f t="shared" si="6"/>
        <v>4.41E-2</v>
      </c>
      <c r="F83" s="37">
        <f t="shared" si="7"/>
        <v>5.4288000000000001E-3</v>
      </c>
      <c r="G83" s="71">
        <f t="shared" si="8"/>
        <v>3.6000000000000002E-4</v>
      </c>
      <c r="H83" s="19">
        <f>((E83*C83))</f>
        <v>6999.9092695349991</v>
      </c>
      <c r="I83" s="19">
        <f>((F83*C83))</f>
        <v>861.7031166088799</v>
      </c>
      <c r="J83" s="19">
        <f>((G83*C83))</f>
        <v>57.142116485999999</v>
      </c>
      <c r="K83" s="78">
        <f t="shared" si="9"/>
        <v>797.62864999999999</v>
      </c>
      <c r="L83" s="79">
        <f t="shared" si="10"/>
        <v>390.83803849999998</v>
      </c>
      <c r="M83" s="76">
        <f t="shared" si="11"/>
        <v>48.112960168000001</v>
      </c>
      <c r="N83" s="80">
        <f t="shared" si="12"/>
        <v>3.1905146000000002</v>
      </c>
      <c r="O83" s="24">
        <f t="shared" si="13"/>
        <v>90475.017769499973</v>
      </c>
      <c r="P83" s="79">
        <f t="shared" si="14"/>
        <v>44332.758707054985</v>
      </c>
      <c r="Q83" s="76">
        <f t="shared" si="15"/>
        <v>5457.4530718562382</v>
      </c>
      <c r="R83" s="76">
        <f t="shared" si="16"/>
        <v>361.90007107799988</v>
      </c>
    </row>
    <row r="84" spans="1:18" x14ac:dyDescent="0.25">
      <c r="C84" s="53">
        <f>SUBTOTAL(9,C47:C82)</f>
        <v>6221434.7786499998</v>
      </c>
      <c r="D84" s="12"/>
      <c r="E84" s="12"/>
      <c r="F84" s="3"/>
      <c r="G84" s="3"/>
      <c r="H84" s="84">
        <f t="shared" ref="H84:R84" si="20">SUM(H47:H83)</f>
        <v>281365.18300799996</v>
      </c>
      <c r="I84" s="84">
        <f t="shared" si="20"/>
        <v>35888.811265943994</v>
      </c>
      <c r="J84" s="84">
        <f t="shared" si="20"/>
        <v>2989.8334761749998</v>
      </c>
      <c r="K84" s="84">
        <f t="shared" si="20"/>
        <v>32061.119999999992</v>
      </c>
      <c r="L84" s="84">
        <f t="shared" si="20"/>
        <v>15709.948800000002</v>
      </c>
      <c r="M84" s="84">
        <f t="shared" si="20"/>
        <v>2003.8420584000005</v>
      </c>
      <c r="N84" s="84">
        <f t="shared" si="20"/>
        <v>166.93654250000003</v>
      </c>
      <c r="O84" s="84">
        <f t="shared" si="20"/>
        <v>3636692.8416000009</v>
      </c>
      <c r="P84" s="84">
        <f t="shared" si="20"/>
        <v>1781979.4923839995</v>
      </c>
      <c r="Q84" s="84">
        <f t="shared" si="20"/>
        <v>227295.804684312</v>
      </c>
      <c r="R84" s="84">
        <f t="shared" si="20"/>
        <v>18935.612015774994</v>
      </c>
    </row>
    <row r="85" spans="1:18" x14ac:dyDescent="0.25">
      <c r="F85" s="3"/>
      <c r="G85" s="3"/>
    </row>
    <row r="86" spans="1:18" x14ac:dyDescent="0.25">
      <c r="F86" s="3"/>
      <c r="G86" s="3"/>
    </row>
    <row r="87" spans="1:18" ht="23.5" customHeight="1" x14ac:dyDescent="0.25">
      <c r="D87" s="88" t="s">
        <v>64</v>
      </c>
      <c r="E87" s="89"/>
      <c r="F87" s="89"/>
      <c r="G87" s="88" t="s">
        <v>65</v>
      </c>
      <c r="H87" s="89"/>
      <c r="I87" s="89"/>
      <c r="J87" s="88" t="s">
        <v>66</v>
      </c>
      <c r="K87" s="89"/>
      <c r="L87" s="89"/>
    </row>
    <row r="88" spans="1:18" ht="25" x14ac:dyDescent="0.25">
      <c r="A88" s="18" t="s">
        <v>0</v>
      </c>
      <c r="B88" s="18" t="s">
        <v>1</v>
      </c>
      <c r="C88" s="18" t="s">
        <v>3</v>
      </c>
      <c r="D88" s="35" t="s">
        <v>60</v>
      </c>
      <c r="E88" s="35" t="s">
        <v>61</v>
      </c>
      <c r="F88" s="35" t="s">
        <v>62</v>
      </c>
      <c r="G88" s="36" t="s">
        <v>60</v>
      </c>
      <c r="H88" s="36" t="s">
        <v>61</v>
      </c>
      <c r="I88" s="36" t="s">
        <v>62</v>
      </c>
      <c r="J88" s="35" t="s">
        <v>67</v>
      </c>
      <c r="K88" s="35" t="s">
        <v>68</v>
      </c>
      <c r="L88" s="35" t="s">
        <v>69</v>
      </c>
    </row>
    <row r="89" spans="1:18" x14ac:dyDescent="0.25">
      <c r="A89" s="38" t="s">
        <v>20</v>
      </c>
      <c r="B89" s="39" t="s">
        <v>21</v>
      </c>
      <c r="C89" s="49">
        <v>43405</v>
      </c>
      <c r="D89" s="6">
        <f t="shared" ref="D89:D125" si="21">((H47+L47)*$Q$4)+P47</f>
        <v>4530.3208589047499</v>
      </c>
      <c r="E89" s="6">
        <f t="shared" ref="E89:E125" si="22">((I47+M47)*$Q$4)+Q47</f>
        <v>710.0584529875199</v>
      </c>
      <c r="F89" s="6">
        <f t="shared" ref="F89:F125" si="23">((J47+N47)*$Q$4)+R47</f>
        <v>83.209974959475019</v>
      </c>
      <c r="G89" s="7">
        <f t="shared" ref="G89:G125" si="24">(H47+L47)*(1-$Q$4)</f>
        <v>626.3034694052501</v>
      </c>
      <c r="H89" s="7">
        <f t="shared" ref="H89:H125" si="25">(I47+M47)*(1-$Q$4)</f>
        <v>98.163482551680005</v>
      </c>
      <c r="I89" s="7">
        <f t="shared" ref="I89:I125" si="26">(J47+N47)*(1-$Q$4)</f>
        <v>11.503533111525003</v>
      </c>
      <c r="J89" s="8">
        <f t="shared" ref="J89:L104" si="27">((D89*1000000)/($T$9))/1000</f>
        <v>8.809521034994364E-4</v>
      </c>
      <c r="K89" s="8">
        <f t="shared" si="27"/>
        <v>1.380757582627688E-4</v>
      </c>
      <c r="L89" s="8">
        <f t="shared" si="27"/>
        <v>1.6180752921418227E-5</v>
      </c>
    </row>
    <row r="90" spans="1:18" x14ac:dyDescent="0.25">
      <c r="A90" s="38" t="s">
        <v>20</v>
      </c>
      <c r="B90" s="39" t="s">
        <v>24</v>
      </c>
      <c r="C90" s="49">
        <v>43435</v>
      </c>
      <c r="D90" s="6">
        <f t="shared" si="21"/>
        <v>2336.3152658527497</v>
      </c>
      <c r="E90" s="6">
        <f t="shared" si="22"/>
        <v>312.78016620395994</v>
      </c>
      <c r="F90" s="6">
        <f t="shared" si="23"/>
        <v>38.143922707800002</v>
      </c>
      <c r="G90" s="7">
        <f t="shared" si="24"/>
        <v>322.98868053724999</v>
      </c>
      <c r="H90" s="7">
        <f t="shared" si="25"/>
        <v>43.240933557639998</v>
      </c>
      <c r="I90" s="7">
        <f t="shared" si="26"/>
        <v>5.2732845802000003</v>
      </c>
      <c r="J90" s="8">
        <f t="shared" si="27"/>
        <v>4.5431259992220746E-4</v>
      </c>
      <c r="K90" s="8">
        <f t="shared" si="27"/>
        <v>6.0822258275299606E-5</v>
      </c>
      <c r="L90" s="8">
        <f t="shared" si="27"/>
        <v>7.4173485701584908E-6</v>
      </c>
    </row>
    <row r="91" spans="1:18" x14ac:dyDescent="0.25">
      <c r="A91" s="38" t="s">
        <v>20</v>
      </c>
      <c r="B91" s="39" t="s">
        <v>21</v>
      </c>
      <c r="C91" s="49">
        <v>43435</v>
      </c>
      <c r="D91" s="6">
        <f t="shared" si="21"/>
        <v>24631.497337970246</v>
      </c>
      <c r="E91" s="6">
        <f t="shared" si="22"/>
        <v>3860.6101950124794</v>
      </c>
      <c r="F91" s="6">
        <f t="shared" si="23"/>
        <v>452.41525722802493</v>
      </c>
      <c r="G91" s="7">
        <f t="shared" si="24"/>
        <v>3405.2317087197498</v>
      </c>
      <c r="H91" s="7">
        <f t="shared" si="25"/>
        <v>533.71794944831993</v>
      </c>
      <c r="I91" s="7">
        <f t="shared" si="26"/>
        <v>62.545072200975007</v>
      </c>
      <c r="J91" s="8">
        <f t="shared" si="27"/>
        <v>4.7897643606355173E-3</v>
      </c>
      <c r="K91" s="8">
        <f t="shared" si="27"/>
        <v>7.5072225080981172E-4</v>
      </c>
      <c r="L91" s="8">
        <f t="shared" si="27"/>
        <v>8.7975263766774803E-5</v>
      </c>
    </row>
    <row r="92" spans="1:18" x14ac:dyDescent="0.25">
      <c r="A92" s="38" t="s">
        <v>20</v>
      </c>
      <c r="B92" s="39" t="s">
        <v>24</v>
      </c>
      <c r="C92" s="49">
        <v>43466</v>
      </c>
      <c r="D92" s="6">
        <f t="shared" si="21"/>
        <v>38008.865797402497</v>
      </c>
      <c r="E92" s="6">
        <f t="shared" si="22"/>
        <v>5088.5338700195989</v>
      </c>
      <c r="F92" s="6">
        <f t="shared" si="23"/>
        <v>620.552910978</v>
      </c>
      <c r="G92" s="7">
        <f t="shared" si="24"/>
        <v>5254.6133614974997</v>
      </c>
      <c r="H92" s="7">
        <f t="shared" si="25"/>
        <v>703.4747683963999</v>
      </c>
      <c r="I92" s="7">
        <f t="shared" si="26"/>
        <v>85.789605902000005</v>
      </c>
      <c r="J92" s="8">
        <f t="shared" si="27"/>
        <v>7.3910858234320738E-3</v>
      </c>
      <c r="K92" s="8">
        <f t="shared" si="27"/>
        <v>9.8950046942274279E-4</v>
      </c>
      <c r="L92" s="8">
        <f t="shared" si="27"/>
        <v>1.2067078895399306E-4</v>
      </c>
    </row>
    <row r="93" spans="1:18" x14ac:dyDescent="0.25">
      <c r="A93" s="38" t="s">
        <v>20</v>
      </c>
      <c r="B93" s="38" t="s">
        <v>30</v>
      </c>
      <c r="C93" s="49">
        <v>43466</v>
      </c>
      <c r="D93" s="6">
        <f t="shared" si="21"/>
        <v>20089.252535625001</v>
      </c>
      <c r="E93" s="6">
        <f t="shared" si="22"/>
        <v>3148.6828464</v>
      </c>
      <c r="F93" s="6">
        <f t="shared" si="23"/>
        <v>368.98627106250007</v>
      </c>
      <c r="G93" s="7">
        <f t="shared" si="24"/>
        <v>2777.2797893750003</v>
      </c>
      <c r="H93" s="7">
        <f t="shared" si="25"/>
        <v>435.29609759999994</v>
      </c>
      <c r="I93" s="7">
        <f t="shared" si="26"/>
        <v>51.011261437500011</v>
      </c>
      <c r="J93" s="8">
        <f t="shared" si="27"/>
        <v>3.9064935641818571E-3</v>
      </c>
      <c r="K93" s="8">
        <f t="shared" si="27"/>
        <v>6.1228307291666677E-4</v>
      </c>
      <c r="L93" s="8">
        <f t="shared" si="27"/>
        <v>7.1751922607421882E-5</v>
      </c>
    </row>
    <row r="94" spans="1:18" x14ac:dyDescent="0.25">
      <c r="A94" s="38" t="s">
        <v>20</v>
      </c>
      <c r="B94" s="38" t="s">
        <v>24</v>
      </c>
      <c r="C94" s="49">
        <v>43497</v>
      </c>
      <c r="D94" s="6">
        <f t="shared" si="21"/>
        <v>93475.162440182263</v>
      </c>
      <c r="E94" s="6">
        <f t="shared" si="22"/>
        <v>12514.225828726441</v>
      </c>
      <c r="F94" s="6">
        <f t="shared" si="23"/>
        <v>1526.1251010642004</v>
      </c>
      <c r="G94" s="7">
        <f t="shared" si="24"/>
        <v>12922.664942027752</v>
      </c>
      <c r="H94" s="7">
        <f t="shared" si="25"/>
        <v>1730.05473509596</v>
      </c>
      <c r="I94" s="7">
        <f t="shared" si="26"/>
        <v>210.98228476780005</v>
      </c>
      <c r="J94" s="8">
        <f t="shared" si="27"/>
        <v>1.8176889350953903E-2</v>
      </c>
      <c r="K94" s="8">
        <f t="shared" si="27"/>
        <v>2.4334774314746445E-3</v>
      </c>
      <c r="L94" s="8">
        <f t="shared" si="27"/>
        <v>2.9676554042373722E-4</v>
      </c>
    </row>
    <row r="95" spans="1:18" x14ac:dyDescent="0.25">
      <c r="A95" s="38" t="s">
        <v>20</v>
      </c>
      <c r="B95" s="38" t="s">
        <v>30</v>
      </c>
      <c r="C95" s="49">
        <v>43497</v>
      </c>
      <c r="D95" s="6">
        <f t="shared" si="21"/>
        <v>324.02020218749993</v>
      </c>
      <c r="E95" s="6">
        <f t="shared" si="22"/>
        <v>50.785207199999981</v>
      </c>
      <c r="F95" s="6">
        <f t="shared" si="23"/>
        <v>5.9513914687499989</v>
      </c>
      <c r="G95" s="7">
        <f t="shared" si="24"/>
        <v>44.794835312499998</v>
      </c>
      <c r="H95" s="7">
        <f t="shared" si="25"/>
        <v>7.0209047999999985</v>
      </c>
      <c r="I95" s="7">
        <f t="shared" si="26"/>
        <v>0.82276228125000017</v>
      </c>
      <c r="J95" s="8">
        <f t="shared" si="27"/>
        <v>6.3007960712610595E-5</v>
      </c>
      <c r="K95" s="8">
        <f t="shared" si="27"/>
        <v>9.8755334341397821E-6</v>
      </c>
      <c r="L95" s="8">
        <f t="shared" si="27"/>
        <v>1.1572890743132557E-6</v>
      </c>
    </row>
    <row r="96" spans="1:18" x14ac:dyDescent="0.25">
      <c r="A96" s="38" t="s">
        <v>20</v>
      </c>
      <c r="B96" s="38" t="s">
        <v>35</v>
      </c>
      <c r="C96" s="49">
        <v>43497</v>
      </c>
      <c r="D96" s="6">
        <f t="shared" si="21"/>
        <v>584.79166090799993</v>
      </c>
      <c r="E96" s="6">
        <f t="shared" si="22"/>
        <v>78.290475419519979</v>
      </c>
      <c r="F96" s="6">
        <f t="shared" si="23"/>
        <v>9.5476189535999989</v>
      </c>
      <c r="G96" s="7">
        <f t="shared" si="24"/>
        <v>80.845718771999998</v>
      </c>
      <c r="H96" s="7">
        <f t="shared" si="25"/>
        <v>10.82342683968</v>
      </c>
      <c r="I96" s="7">
        <f t="shared" si="26"/>
        <v>1.3199301024000001</v>
      </c>
      <c r="J96" s="8">
        <f t="shared" si="27"/>
        <v>1.137167674941196E-4</v>
      </c>
      <c r="K96" s="8">
        <f t="shared" si="27"/>
        <v>1.5224122342069887E-5</v>
      </c>
      <c r="L96" s="8">
        <f t="shared" si="27"/>
        <v>1.8566002856182794E-6</v>
      </c>
    </row>
    <row r="97" spans="1:12" x14ac:dyDescent="0.25">
      <c r="A97" s="38" t="s">
        <v>20</v>
      </c>
      <c r="B97" s="38" t="s">
        <v>36</v>
      </c>
      <c r="C97" s="49">
        <v>43525</v>
      </c>
      <c r="D97" s="6">
        <f t="shared" si="21"/>
        <v>7452.4646503124995</v>
      </c>
      <c r="E97" s="6">
        <f t="shared" si="22"/>
        <v>1034.219584125</v>
      </c>
      <c r="F97" s="6">
        <f t="shared" si="23"/>
        <v>121.67289224999999</v>
      </c>
      <c r="G97" s="7">
        <f t="shared" si="24"/>
        <v>1030.2812121874999</v>
      </c>
      <c r="H97" s="7">
        <f t="shared" si="25"/>
        <v>142.97780087500004</v>
      </c>
      <c r="I97" s="7">
        <f t="shared" si="26"/>
        <v>16.82091775</v>
      </c>
      <c r="J97" s="8">
        <f t="shared" si="27"/>
        <v>1.4491830963900441E-3</v>
      </c>
      <c r="K97" s="8">
        <f t="shared" si="27"/>
        <v>2.0111112358065915E-4</v>
      </c>
      <c r="L97" s="8">
        <f t="shared" si="27"/>
        <v>2.3660132185959898E-5</v>
      </c>
    </row>
    <row r="98" spans="1:12" x14ac:dyDescent="0.25">
      <c r="A98" s="38" t="s">
        <v>20</v>
      </c>
      <c r="B98" s="38" t="s">
        <v>37</v>
      </c>
      <c r="C98" s="49">
        <v>43525</v>
      </c>
      <c r="D98" s="6">
        <f t="shared" si="21"/>
        <v>39530.464666874992</v>
      </c>
      <c r="E98" s="6">
        <f t="shared" si="22"/>
        <v>4969.5441295499995</v>
      </c>
      <c r="F98" s="6">
        <f t="shared" si="23"/>
        <v>645.39534149999997</v>
      </c>
      <c r="G98" s="7">
        <f t="shared" si="24"/>
        <v>5464.9699081250001</v>
      </c>
      <c r="H98" s="7">
        <f t="shared" si="25"/>
        <v>687.02478845000007</v>
      </c>
      <c r="I98" s="7">
        <f t="shared" si="26"/>
        <v>89.223998500000008</v>
      </c>
      <c r="J98" s="8">
        <f t="shared" si="27"/>
        <v>7.6869712069384932E-3</v>
      </c>
      <c r="K98" s="8">
        <f t="shared" si="27"/>
        <v>9.6636209458655345E-4</v>
      </c>
      <c r="L98" s="8">
        <f t="shared" si="27"/>
        <v>1.2550157072552641E-4</v>
      </c>
    </row>
    <row r="99" spans="1:12" x14ac:dyDescent="0.25">
      <c r="A99" s="38" t="s">
        <v>20</v>
      </c>
      <c r="B99" s="38" t="s">
        <v>35</v>
      </c>
      <c r="C99" s="49">
        <v>43525</v>
      </c>
      <c r="D99" s="6">
        <f t="shared" si="21"/>
        <v>70875.660594170244</v>
      </c>
      <c r="E99" s="6">
        <f t="shared" si="22"/>
        <v>9488.6598673011576</v>
      </c>
      <c r="F99" s="6">
        <f t="shared" si="23"/>
        <v>1157.1536423537998</v>
      </c>
      <c r="G99" s="7">
        <f t="shared" si="24"/>
        <v>9798.35060451975</v>
      </c>
      <c r="H99" s="7">
        <f t="shared" si="25"/>
        <v>1311.7791829724399</v>
      </c>
      <c r="I99" s="7">
        <f t="shared" si="26"/>
        <v>159.97307109420004</v>
      </c>
      <c r="J99" s="8">
        <f t="shared" si="27"/>
        <v>1.3782260513539302E-2</v>
      </c>
      <c r="K99" s="8">
        <f t="shared" si="27"/>
        <v>1.8451352850779143E-3</v>
      </c>
      <c r="L99" s="8">
        <f t="shared" si="27"/>
        <v>2.250164981802335E-4</v>
      </c>
    </row>
    <row r="100" spans="1:12" x14ac:dyDescent="0.25">
      <c r="A100" s="38" t="s">
        <v>20</v>
      </c>
      <c r="B100" s="38" t="s">
        <v>38</v>
      </c>
      <c r="C100" s="49">
        <v>43525</v>
      </c>
      <c r="D100" s="6">
        <f t="shared" si="21"/>
        <v>14106.28430627325</v>
      </c>
      <c r="E100" s="6">
        <f t="shared" si="22"/>
        <v>1893.1209305725081</v>
      </c>
      <c r="F100" s="6">
        <f t="shared" si="23"/>
        <v>143.94167659462499</v>
      </c>
      <c r="G100" s="7">
        <f t="shared" si="24"/>
        <v>1950.1521142967499</v>
      </c>
      <c r="H100" s="7">
        <f t="shared" si="25"/>
        <v>261.71837354317199</v>
      </c>
      <c r="I100" s="7">
        <f t="shared" si="26"/>
        <v>19.899511370375002</v>
      </c>
      <c r="J100" s="8">
        <f t="shared" si="27"/>
        <v>2.7430641712156457E-3</v>
      </c>
      <c r="K100" s="8">
        <f t="shared" si="27"/>
        <v>3.681304079574303E-4</v>
      </c>
      <c r="L100" s="8">
        <f t="shared" si="27"/>
        <v>2.7990450726690256E-5</v>
      </c>
    </row>
    <row r="101" spans="1:12" x14ac:dyDescent="0.25">
      <c r="A101" s="38" t="s">
        <v>20</v>
      </c>
      <c r="B101" s="38" t="s">
        <v>35</v>
      </c>
      <c r="C101" s="49">
        <v>43556</v>
      </c>
      <c r="D101" s="6">
        <f t="shared" si="21"/>
        <v>10516.65889835925</v>
      </c>
      <c r="E101" s="6">
        <f t="shared" si="22"/>
        <v>1407.9445382293197</v>
      </c>
      <c r="F101" s="6">
        <f t="shared" si="23"/>
        <v>171.70055344259998</v>
      </c>
      <c r="G101" s="7">
        <f t="shared" si="24"/>
        <v>1453.8970107707501</v>
      </c>
      <c r="H101" s="7">
        <f t="shared" si="25"/>
        <v>194.64417123787999</v>
      </c>
      <c r="I101" s="7">
        <f t="shared" si="26"/>
        <v>23.7370940534</v>
      </c>
      <c r="J101" s="8">
        <f t="shared" si="27"/>
        <v>2.0450367792570604E-3</v>
      </c>
      <c r="K101" s="8">
        <f t="shared" si="27"/>
        <v>2.737845157535982E-4</v>
      </c>
      <c r="L101" s="8">
        <f t="shared" si="27"/>
        <v>3.3388355579707097E-5</v>
      </c>
    </row>
    <row r="102" spans="1:12" x14ac:dyDescent="0.25">
      <c r="A102" s="38" t="s">
        <v>20</v>
      </c>
      <c r="B102" s="38" t="s">
        <v>38</v>
      </c>
      <c r="C102" s="49">
        <v>43556</v>
      </c>
      <c r="D102" s="6">
        <f t="shared" si="21"/>
        <v>107973.64079918325</v>
      </c>
      <c r="E102" s="6">
        <f t="shared" si="22"/>
        <v>14490.503303988349</v>
      </c>
      <c r="F102" s="6">
        <f t="shared" si="23"/>
        <v>1101.7718448896251</v>
      </c>
      <c r="G102" s="7">
        <f t="shared" si="24"/>
        <v>14927.036724986749</v>
      </c>
      <c r="H102" s="7">
        <f t="shared" si="25"/>
        <v>2003.2692551737323</v>
      </c>
      <c r="I102" s="7">
        <f t="shared" si="26"/>
        <v>152.31670127537498</v>
      </c>
      <c r="J102" s="8">
        <f t="shared" si="27"/>
        <v>2.099621835781609E-2</v>
      </c>
      <c r="K102" s="8">
        <f t="shared" si="27"/>
        <v>2.8177782024693598E-3</v>
      </c>
      <c r="L102" s="8">
        <f t="shared" si="27"/>
        <v>2.1424712610016418E-4</v>
      </c>
    </row>
    <row r="103" spans="1:12" x14ac:dyDescent="0.25">
      <c r="A103" s="38" t="s">
        <v>39</v>
      </c>
      <c r="B103" s="38" t="s">
        <v>40</v>
      </c>
      <c r="C103" s="49">
        <v>43556</v>
      </c>
      <c r="D103" s="6">
        <f t="shared" si="21"/>
        <v>14256.888896249999</v>
      </c>
      <c r="E103" s="6">
        <f t="shared" si="22"/>
        <v>1908.6773705999997</v>
      </c>
      <c r="F103" s="6">
        <f t="shared" si="23"/>
        <v>145.47845812499997</v>
      </c>
      <c r="G103" s="7">
        <f t="shared" si="24"/>
        <v>1970.97275375</v>
      </c>
      <c r="H103" s="7">
        <f t="shared" si="25"/>
        <v>263.86900539999999</v>
      </c>
      <c r="I103" s="7">
        <f t="shared" si="26"/>
        <v>20.111966875</v>
      </c>
      <c r="J103" s="8">
        <f t="shared" si="27"/>
        <v>2.7723502713548663E-3</v>
      </c>
      <c r="K103" s="8">
        <f t="shared" si="27"/>
        <v>3.7115546489975353E-4</v>
      </c>
      <c r="L103" s="8">
        <f t="shared" si="27"/>
        <v>2.8289288483212921E-5</v>
      </c>
    </row>
    <row r="104" spans="1:12" x14ac:dyDescent="0.25">
      <c r="A104" s="38" t="s">
        <v>20</v>
      </c>
      <c r="B104" s="38" t="s">
        <v>41</v>
      </c>
      <c r="C104" s="49">
        <v>43586</v>
      </c>
      <c r="D104" s="6">
        <f t="shared" si="21"/>
        <v>58647.6565959375</v>
      </c>
      <c r="E104" s="6">
        <f t="shared" si="22"/>
        <v>7870.7548933650005</v>
      </c>
      <c r="F104" s="6">
        <f t="shared" si="23"/>
        <v>598.44547546875003</v>
      </c>
      <c r="G104" s="7">
        <f t="shared" si="24"/>
        <v>8107.8651915625005</v>
      </c>
      <c r="H104" s="7">
        <f t="shared" si="25"/>
        <v>1088.1086020350001</v>
      </c>
      <c r="I104" s="7">
        <f t="shared" si="26"/>
        <v>82.733318281249993</v>
      </c>
      <c r="J104" s="8">
        <f t="shared" si="27"/>
        <v>1.1404440888982521E-2</v>
      </c>
      <c r="K104" s="8">
        <f t="shared" si="27"/>
        <v>1.5305225160397765E-3</v>
      </c>
      <c r="L104" s="8">
        <f t="shared" si="27"/>
        <v>1.1637184580594408E-4</v>
      </c>
    </row>
    <row r="105" spans="1:12" x14ac:dyDescent="0.25">
      <c r="A105" s="38" t="s">
        <v>20</v>
      </c>
      <c r="B105" s="38" t="s">
        <v>42</v>
      </c>
      <c r="C105" s="49">
        <v>43586</v>
      </c>
      <c r="D105" s="6">
        <f t="shared" si="21"/>
        <v>22357.393950937501</v>
      </c>
      <c r="E105" s="6">
        <f t="shared" si="22"/>
        <v>2752.2408226950006</v>
      </c>
      <c r="F105" s="6">
        <f t="shared" si="23"/>
        <v>182.50933837500003</v>
      </c>
      <c r="G105" s="7">
        <f t="shared" si="24"/>
        <v>3090.8436365624998</v>
      </c>
      <c r="H105" s="7">
        <f t="shared" si="25"/>
        <v>380.48915950499998</v>
      </c>
      <c r="I105" s="7">
        <f t="shared" si="26"/>
        <v>25.231376624999999</v>
      </c>
      <c r="J105" s="8">
        <f t="shared" ref="J105:L123" si="28">((D105*1000000)/($T$9))/1000</f>
        <v>4.3475492891701323E-3</v>
      </c>
      <c r="K105" s="8">
        <f t="shared" si="28"/>
        <v>5.3519219004641305E-4</v>
      </c>
      <c r="L105" s="8">
        <f t="shared" si="28"/>
        <v>3.5490198278939858E-5</v>
      </c>
    </row>
    <row r="106" spans="1:12" x14ac:dyDescent="0.25">
      <c r="A106" s="38" t="s">
        <v>20</v>
      </c>
      <c r="B106" s="38" t="s">
        <v>38</v>
      </c>
      <c r="C106" s="49">
        <v>43586</v>
      </c>
      <c r="D106" s="6">
        <f t="shared" si="21"/>
        <v>91500.972152294227</v>
      </c>
      <c r="E106" s="6">
        <f t="shared" si="22"/>
        <v>12279.80393619361</v>
      </c>
      <c r="F106" s="6">
        <f t="shared" si="23"/>
        <v>933.68338930912478</v>
      </c>
      <c r="G106" s="7">
        <f t="shared" si="24"/>
        <v>12649.738969435748</v>
      </c>
      <c r="H106" s="7">
        <f t="shared" si="25"/>
        <v>1697.6466012859082</v>
      </c>
      <c r="I106" s="7">
        <f t="shared" si="26"/>
        <v>129.07896907587497</v>
      </c>
      <c r="J106" s="8">
        <f t="shared" si="28"/>
        <v>1.7792994447924097E-2</v>
      </c>
      <c r="K106" s="8">
        <f t="shared" si="28"/>
        <v>2.387892479378549E-3</v>
      </c>
      <c r="L106" s="8">
        <f t="shared" si="28"/>
        <v>1.8156116783596022E-4</v>
      </c>
    </row>
    <row r="107" spans="1:12" x14ac:dyDescent="0.25">
      <c r="A107" s="38" t="s">
        <v>20</v>
      </c>
      <c r="B107" s="38" t="s">
        <v>41</v>
      </c>
      <c r="C107" s="49">
        <v>43617</v>
      </c>
      <c r="D107" s="6">
        <f t="shared" si="21"/>
        <v>648.04040437499987</v>
      </c>
      <c r="E107" s="6">
        <f t="shared" si="22"/>
        <v>86.969667329999979</v>
      </c>
      <c r="F107" s="6">
        <f t="shared" si="23"/>
        <v>6.6126571874999982</v>
      </c>
      <c r="G107" s="7">
        <f t="shared" si="24"/>
        <v>89.589670624999997</v>
      </c>
      <c r="H107" s="7">
        <f t="shared" si="25"/>
        <v>12.023299470000001</v>
      </c>
      <c r="I107" s="7">
        <f t="shared" si="26"/>
        <v>0.91418031249999987</v>
      </c>
      <c r="J107" s="8">
        <f t="shared" si="28"/>
        <v>1.2601592142522119E-4</v>
      </c>
      <c r="K107" s="8">
        <f t="shared" si="28"/>
        <v>1.6911851005964378E-5</v>
      </c>
      <c r="L107" s="8">
        <f t="shared" si="28"/>
        <v>1.2858767492369508E-6</v>
      </c>
    </row>
    <row r="108" spans="1:12" x14ac:dyDescent="0.25">
      <c r="A108" s="38" t="s">
        <v>20</v>
      </c>
      <c r="B108" s="38" t="s">
        <v>42</v>
      </c>
      <c r="C108" s="49">
        <v>43617</v>
      </c>
      <c r="D108" s="6">
        <f t="shared" si="21"/>
        <v>67748.476818818235</v>
      </c>
      <c r="E108" s="6">
        <f t="shared" si="22"/>
        <v>8339.9757585941152</v>
      </c>
      <c r="F108" s="6">
        <f t="shared" si="23"/>
        <v>553.0487903577</v>
      </c>
      <c r="G108" s="7">
        <f t="shared" si="24"/>
        <v>9366.0266899517501</v>
      </c>
      <c r="H108" s="7">
        <f t="shared" si="25"/>
        <v>1152.9769998732438</v>
      </c>
      <c r="I108" s="7">
        <f t="shared" si="26"/>
        <v>76.457360734300011</v>
      </c>
      <c r="J108" s="8">
        <f t="shared" si="28"/>
        <v>1.3174158083109754E-2</v>
      </c>
      <c r="K108" s="8">
        <f t="shared" si="28"/>
        <v>1.6217657460677153E-3</v>
      </c>
      <c r="L108" s="8">
        <f t="shared" si="28"/>
        <v>1.0754414761722251E-4</v>
      </c>
    </row>
    <row r="109" spans="1:12" x14ac:dyDescent="0.25">
      <c r="A109" s="38" t="s">
        <v>20</v>
      </c>
      <c r="B109" s="38" t="s">
        <v>38</v>
      </c>
      <c r="C109" s="49">
        <v>43617</v>
      </c>
      <c r="D109" s="6">
        <f t="shared" si="21"/>
        <v>54707.830153499235</v>
      </c>
      <c r="E109" s="6">
        <f t="shared" si="22"/>
        <v>7342.0141038655311</v>
      </c>
      <c r="F109" s="6">
        <f t="shared" si="23"/>
        <v>558.24316483162488</v>
      </c>
      <c r="G109" s="7">
        <f t="shared" si="24"/>
        <v>7563.1958300307506</v>
      </c>
      <c r="H109" s="7">
        <f t="shared" si="25"/>
        <v>1015.0117505771881</v>
      </c>
      <c r="I109" s="7">
        <f t="shared" si="26"/>
        <v>77.175467653374994</v>
      </c>
      <c r="J109" s="8">
        <f t="shared" si="28"/>
        <v>1.0638314493085742E-2</v>
      </c>
      <c r="K109" s="8">
        <f t="shared" si="28"/>
        <v>1.4277052266639151E-3</v>
      </c>
      <c r="L109" s="8">
        <f t="shared" si="28"/>
        <v>1.0855422952128309E-4</v>
      </c>
    </row>
    <row r="110" spans="1:12" x14ac:dyDescent="0.25">
      <c r="A110" s="38" t="s">
        <v>20</v>
      </c>
      <c r="B110" s="38" t="s">
        <v>43</v>
      </c>
      <c r="C110" s="49">
        <v>43647</v>
      </c>
      <c r="D110" s="6">
        <f t="shared" si="21"/>
        <v>114714.03865316851</v>
      </c>
      <c r="E110" s="6">
        <f t="shared" si="22"/>
        <v>14758.312238154578</v>
      </c>
      <c r="F110" s="6">
        <f t="shared" si="23"/>
        <v>1170.55141482825</v>
      </c>
      <c r="G110" s="7">
        <f t="shared" si="24"/>
        <v>15858.876807091501</v>
      </c>
      <c r="H110" s="7">
        <f t="shared" si="25"/>
        <v>2040.2930488143838</v>
      </c>
      <c r="I110" s="7">
        <f t="shared" si="26"/>
        <v>161.82527354174999</v>
      </c>
      <c r="J110" s="8">
        <f t="shared" si="28"/>
        <v>2.23069351597441E-2</v>
      </c>
      <c r="K110" s="8">
        <f t="shared" si="28"/>
        <v>2.8698554948372815E-3</v>
      </c>
      <c r="L110" s="8">
        <f t="shared" si="28"/>
        <v>2.2762178734432752E-4</v>
      </c>
    </row>
    <row r="111" spans="1:12" x14ac:dyDescent="0.25">
      <c r="A111" s="38" t="s">
        <v>20</v>
      </c>
      <c r="B111" s="38" t="s">
        <v>42</v>
      </c>
      <c r="C111" s="49">
        <v>43647</v>
      </c>
      <c r="D111" s="6">
        <f t="shared" si="21"/>
        <v>3211.9474602442501</v>
      </c>
      <c r="E111" s="6">
        <f t="shared" si="22"/>
        <v>395.39728735088397</v>
      </c>
      <c r="F111" s="6">
        <f t="shared" si="23"/>
        <v>26.219979267300001</v>
      </c>
      <c r="G111" s="7">
        <f t="shared" si="24"/>
        <v>444.04224348574991</v>
      </c>
      <c r="H111" s="7">
        <f t="shared" si="25"/>
        <v>54.662506381756003</v>
      </c>
      <c r="I111" s="7">
        <f t="shared" si="26"/>
        <v>3.6248346407000005</v>
      </c>
      <c r="J111" s="8">
        <f t="shared" si="28"/>
        <v>6.2458531295196652E-4</v>
      </c>
      <c r="K111" s="8">
        <f t="shared" si="28"/>
        <v>7.6887726688291042E-5</v>
      </c>
      <c r="L111" s="8">
        <f t="shared" si="28"/>
        <v>5.0986556159344201E-6</v>
      </c>
    </row>
    <row r="112" spans="1:12" x14ac:dyDescent="0.25">
      <c r="A112" s="38" t="s">
        <v>20</v>
      </c>
      <c r="B112" s="38" t="s">
        <v>43</v>
      </c>
      <c r="C112" s="49">
        <v>43678</v>
      </c>
      <c r="D112" s="6">
        <f t="shared" si="21"/>
        <v>30122.991724644002</v>
      </c>
      <c r="E112" s="6">
        <f t="shared" si="22"/>
        <v>3875.4150986154236</v>
      </c>
      <c r="F112" s="6">
        <f t="shared" si="23"/>
        <v>307.377466578</v>
      </c>
      <c r="G112" s="7">
        <f t="shared" si="24"/>
        <v>4164.4145775959996</v>
      </c>
      <c r="H112" s="7">
        <f t="shared" si="25"/>
        <v>535.76468361561604</v>
      </c>
      <c r="I112" s="7">
        <f t="shared" si="26"/>
        <v>42.494026302000002</v>
      </c>
      <c r="J112" s="8">
        <f t="shared" si="28"/>
        <v>5.8576232787928431E-3</v>
      </c>
      <c r="K112" s="8">
        <f t="shared" si="28"/>
        <v>7.5360116631653217E-4</v>
      </c>
      <c r="L112" s="8">
        <f t="shared" si="28"/>
        <v>5.977166611013105E-5</v>
      </c>
    </row>
    <row r="113" spans="1:13" x14ac:dyDescent="0.25">
      <c r="A113" s="38" t="s">
        <v>20</v>
      </c>
      <c r="B113" s="38" t="s">
        <v>44</v>
      </c>
      <c r="C113" s="49">
        <v>43678</v>
      </c>
      <c r="D113" s="6">
        <f t="shared" si="21"/>
        <v>83487.822944116473</v>
      </c>
      <c r="E113" s="6">
        <f t="shared" si="22"/>
        <v>10277.521387732868</v>
      </c>
      <c r="F113" s="6">
        <f t="shared" si="23"/>
        <v>681.53324852339972</v>
      </c>
      <c r="G113" s="7">
        <f t="shared" si="24"/>
        <v>11541.944774223497</v>
      </c>
      <c r="H113" s="7">
        <f t="shared" si="25"/>
        <v>1420.8369566962479</v>
      </c>
      <c r="I113" s="7">
        <f t="shared" si="26"/>
        <v>94.21995734059999</v>
      </c>
      <c r="J113" s="8">
        <f t="shared" si="28"/>
        <v>1.6234782376316953E-2</v>
      </c>
      <c r="K113" s="8">
        <f t="shared" si="28"/>
        <v>1.9985348427335485E-3</v>
      </c>
      <c r="L113" s="8">
        <f t="shared" si="28"/>
        <v>1.3252883572503635E-4</v>
      </c>
    </row>
    <row r="114" spans="1:13" x14ac:dyDescent="0.25">
      <c r="A114" s="38" t="s">
        <v>20</v>
      </c>
      <c r="B114" s="38" t="s">
        <v>44</v>
      </c>
      <c r="C114" s="49">
        <v>43709</v>
      </c>
      <c r="D114" s="6">
        <f t="shared" si="21"/>
        <v>119965.49887406174</v>
      </c>
      <c r="E114" s="6">
        <f t="shared" si="22"/>
        <v>14767.997738945722</v>
      </c>
      <c r="F114" s="6">
        <f t="shared" si="23"/>
        <v>979.31019489029984</v>
      </c>
      <c r="G114" s="7">
        <f t="shared" si="24"/>
        <v>16584.87566196825</v>
      </c>
      <c r="H114" s="7">
        <f t="shared" si="25"/>
        <v>2041.6320406733164</v>
      </c>
      <c r="I114" s="7">
        <f t="shared" si="26"/>
        <v>135.3867400977</v>
      </c>
      <c r="J114" s="8">
        <f t="shared" si="28"/>
        <v>2.332811778060552E-2</v>
      </c>
      <c r="K114" s="8">
        <f t="shared" si="28"/>
        <v>2.8717389071961736E-3</v>
      </c>
      <c r="L114" s="8">
        <f t="shared" si="28"/>
        <v>1.9043361453555525E-4</v>
      </c>
    </row>
    <row r="115" spans="1:13" x14ac:dyDescent="0.25">
      <c r="A115" s="38" t="s">
        <v>20</v>
      </c>
      <c r="B115" s="38" t="s">
        <v>42</v>
      </c>
      <c r="C115" s="49">
        <v>43739</v>
      </c>
      <c r="D115" s="6">
        <f t="shared" si="21"/>
        <v>65462.190272183238</v>
      </c>
      <c r="E115" s="6">
        <f t="shared" si="22"/>
        <v>8058.5292188124349</v>
      </c>
      <c r="F115" s="6">
        <f t="shared" si="23"/>
        <v>534.38522671169983</v>
      </c>
      <c r="G115" s="7">
        <f t="shared" si="24"/>
        <v>9049.9543319867498</v>
      </c>
      <c r="H115" s="7">
        <f t="shared" si="25"/>
        <v>1114.0678475621241</v>
      </c>
      <c r="I115" s="7">
        <f t="shared" si="26"/>
        <v>73.877178220299996</v>
      </c>
      <c r="J115" s="8">
        <f t="shared" si="28"/>
        <v>1.2729573912321573E-2</v>
      </c>
      <c r="K115" s="8">
        <f t="shared" si="28"/>
        <v>1.5670365273290558E-3</v>
      </c>
      <c r="L115" s="8">
        <f t="shared" si="28"/>
        <v>1.0391488908017609E-4</v>
      </c>
    </row>
    <row r="116" spans="1:13" x14ac:dyDescent="0.25">
      <c r="A116" s="38" t="s">
        <v>20</v>
      </c>
      <c r="B116" s="38" t="s">
        <v>44</v>
      </c>
      <c r="C116" s="49">
        <v>43739</v>
      </c>
      <c r="D116" s="6">
        <f t="shared" si="21"/>
        <v>94321.243992134245</v>
      </c>
      <c r="E116" s="6">
        <f t="shared" si="22"/>
        <v>11611.137627766402</v>
      </c>
      <c r="F116" s="6">
        <f t="shared" si="23"/>
        <v>769.9693387113</v>
      </c>
      <c r="G116" s="7">
        <f t="shared" si="24"/>
        <v>13039.633215995751</v>
      </c>
      <c r="H116" s="7">
        <f t="shared" si="25"/>
        <v>1605.205460385436</v>
      </c>
      <c r="I116" s="7">
        <f t="shared" si="26"/>
        <v>106.4459854367</v>
      </c>
      <c r="J116" s="8">
        <f t="shared" si="28"/>
        <v>1.8341415737966667E-2</v>
      </c>
      <c r="K116" s="8">
        <f t="shared" si="28"/>
        <v>2.2578657088043862E-3</v>
      </c>
      <c r="L116" s="8">
        <f t="shared" si="28"/>
        <v>1.4972584275891156E-4</v>
      </c>
    </row>
    <row r="117" spans="1:13" x14ac:dyDescent="0.25">
      <c r="A117" s="38" t="s">
        <v>20</v>
      </c>
      <c r="B117" s="38" t="s">
        <v>42</v>
      </c>
      <c r="C117" s="49">
        <v>43770</v>
      </c>
      <c r="D117" s="6">
        <f t="shared" si="21"/>
        <v>142564.74150391197</v>
      </c>
      <c r="E117" s="6">
        <f t="shared" si="22"/>
        <v>17550.010627583615</v>
      </c>
      <c r="F117" s="6">
        <f t="shared" si="23"/>
        <v>1163.7938081951997</v>
      </c>
      <c r="G117" s="7">
        <f t="shared" si="24"/>
        <v>19709.154163608</v>
      </c>
      <c r="H117" s="7">
        <f t="shared" si="25"/>
        <v>2426.2371003037438</v>
      </c>
      <c r="I117" s="7">
        <f t="shared" si="26"/>
        <v>160.8910543968</v>
      </c>
      <c r="J117" s="8">
        <f t="shared" si="28"/>
        <v>2.7722696211651538E-2</v>
      </c>
      <c r="K117" s="8">
        <f t="shared" si="28"/>
        <v>3.412720480585349E-3</v>
      </c>
      <c r="L117" s="8">
        <f t="shared" si="28"/>
        <v>2.2630772417674727E-4</v>
      </c>
    </row>
    <row r="118" spans="1:13" x14ac:dyDescent="0.25">
      <c r="A118" s="38" t="s">
        <v>20</v>
      </c>
      <c r="B118" s="38" t="s">
        <v>45</v>
      </c>
      <c r="C118" s="49">
        <v>43770</v>
      </c>
      <c r="D118" s="6">
        <f t="shared" si="21"/>
        <v>14671.634755050003</v>
      </c>
      <c r="E118" s="6">
        <f t="shared" si="22"/>
        <v>1556.9898107400004</v>
      </c>
      <c r="F118" s="6">
        <f t="shared" si="23"/>
        <v>239.53689396000004</v>
      </c>
      <c r="G118" s="7">
        <f t="shared" si="24"/>
        <v>2028.3101429499998</v>
      </c>
      <c r="H118" s="7">
        <f t="shared" si="25"/>
        <v>215.24923966</v>
      </c>
      <c r="I118" s="7">
        <f t="shared" si="26"/>
        <v>33.115267639999999</v>
      </c>
      <c r="J118" s="8">
        <f t="shared" si="28"/>
        <v>2.8530004610670089E-3</v>
      </c>
      <c r="K118" s="8">
        <f t="shared" si="28"/>
        <v>3.0276739586833568E-4</v>
      </c>
      <c r="L118" s="8">
        <f t="shared" si="28"/>
        <v>4.6579599364359328E-5</v>
      </c>
    </row>
    <row r="119" spans="1:13" x14ac:dyDescent="0.25">
      <c r="A119" s="38" t="s">
        <v>20</v>
      </c>
      <c r="B119" s="38" t="s">
        <v>42</v>
      </c>
      <c r="C119" s="49">
        <v>43800</v>
      </c>
      <c r="D119" s="6">
        <f t="shared" si="21"/>
        <v>155954.29312294649</v>
      </c>
      <c r="E119" s="6">
        <f t="shared" si="22"/>
        <v>19198.291757502309</v>
      </c>
      <c r="F119" s="6">
        <f t="shared" si="23"/>
        <v>1273.0962703913999</v>
      </c>
      <c r="G119" s="7">
        <f t="shared" si="24"/>
        <v>21560.220102193503</v>
      </c>
      <c r="H119" s="7">
        <f t="shared" si="25"/>
        <v>2654.1070950292083</v>
      </c>
      <c r="I119" s="7">
        <f t="shared" si="26"/>
        <v>176.00179675260003</v>
      </c>
      <c r="J119" s="8">
        <f t="shared" si="28"/>
        <v>3.0326386773770895E-2</v>
      </c>
      <c r="K119" s="8">
        <f t="shared" si="28"/>
        <v>3.7332401024364492E-3</v>
      </c>
      <c r="L119" s="8">
        <f t="shared" si="28"/>
        <v>2.4756234101037461E-4</v>
      </c>
    </row>
    <row r="120" spans="1:13" x14ac:dyDescent="0.25">
      <c r="A120" s="38" t="s">
        <v>20</v>
      </c>
      <c r="B120" s="38" t="s">
        <v>45</v>
      </c>
      <c r="C120" s="49">
        <v>43800</v>
      </c>
      <c r="D120" s="6">
        <f t="shared" si="21"/>
        <v>23380.260925203002</v>
      </c>
      <c r="E120" s="6">
        <f t="shared" si="22"/>
        <v>2481.1705471644</v>
      </c>
      <c r="F120" s="6">
        <f t="shared" si="23"/>
        <v>381.71854571760002</v>
      </c>
      <c r="G120" s="7">
        <f t="shared" si="24"/>
        <v>3232.2519726770001</v>
      </c>
      <c r="H120" s="7">
        <f t="shared" si="25"/>
        <v>343.01449505960005</v>
      </c>
      <c r="I120" s="7">
        <f t="shared" si="26"/>
        <v>52.771460778400005</v>
      </c>
      <c r="J120" s="8">
        <f t="shared" si="28"/>
        <v>4.5464528195477008E-3</v>
      </c>
      <c r="K120" s="8">
        <f t="shared" si="28"/>
        <v>4.8248070738057239E-4</v>
      </c>
      <c r="L120" s="8">
        <f t="shared" si="28"/>
        <v>7.4227801135472678E-5</v>
      </c>
    </row>
    <row r="121" spans="1:13" x14ac:dyDescent="0.25">
      <c r="A121" s="39" t="s">
        <v>20</v>
      </c>
      <c r="B121" s="39" t="s">
        <v>42</v>
      </c>
      <c r="C121" s="49">
        <v>43831</v>
      </c>
      <c r="D121" s="6">
        <f t="shared" si="21"/>
        <v>112652.49251877074</v>
      </c>
      <c r="E121" s="6">
        <f t="shared" si="22"/>
        <v>13867.751732106633</v>
      </c>
      <c r="F121" s="6">
        <f t="shared" si="23"/>
        <v>919.61218382669995</v>
      </c>
      <c r="G121" s="7">
        <f t="shared" si="24"/>
        <v>15573.87414689925</v>
      </c>
      <c r="H121" s="7">
        <f t="shared" si="25"/>
        <v>1917.1756908999243</v>
      </c>
      <c r="I121" s="7">
        <f t="shared" si="26"/>
        <v>127.1336665053</v>
      </c>
      <c r="J121" s="8">
        <f t="shared" si="28"/>
        <v>2.1906053310506182E-2</v>
      </c>
      <c r="K121" s="8">
        <f t="shared" si="28"/>
        <v>2.6966798687545566E-3</v>
      </c>
      <c r="L121" s="8">
        <f t="shared" si="28"/>
        <v>1.7882492498372395E-4</v>
      </c>
    </row>
    <row r="122" spans="1:13" x14ac:dyDescent="0.25">
      <c r="A122" s="39" t="s">
        <v>20</v>
      </c>
      <c r="B122" s="39" t="s">
        <v>46</v>
      </c>
      <c r="C122" s="49">
        <v>43831</v>
      </c>
      <c r="D122" s="6">
        <f t="shared" si="21"/>
        <v>16809.390441002248</v>
      </c>
      <c r="E122" s="6">
        <f t="shared" si="22"/>
        <v>2069.2702681658275</v>
      </c>
      <c r="F122" s="6">
        <f t="shared" si="23"/>
        <v>137.21951380409996</v>
      </c>
      <c r="G122" s="7">
        <f t="shared" si="24"/>
        <v>2323.8485484077496</v>
      </c>
      <c r="H122" s="7">
        <f t="shared" si="25"/>
        <v>286.07049885705203</v>
      </c>
      <c r="I122" s="7">
        <f t="shared" si="26"/>
        <v>18.9701922319</v>
      </c>
      <c r="J122" s="8">
        <f t="shared" si="28"/>
        <v>3.268701782664528E-3</v>
      </c>
      <c r="K122" s="8">
        <f t="shared" si="28"/>
        <v>4.0238386026596797E-4</v>
      </c>
      <c r="L122" s="8">
        <f t="shared" si="28"/>
        <v>2.6683279858485932E-5</v>
      </c>
    </row>
    <row r="123" spans="1:13" x14ac:dyDescent="0.25">
      <c r="A123" s="39" t="s">
        <v>20</v>
      </c>
      <c r="B123" s="39" t="s">
        <v>45</v>
      </c>
      <c r="C123" s="49">
        <v>43831</v>
      </c>
      <c r="D123" s="6">
        <f t="shared" si="21"/>
        <v>30964.407385684499</v>
      </c>
      <c r="E123" s="6">
        <f t="shared" si="22"/>
        <v>3286.0187429706002</v>
      </c>
      <c r="F123" s="6">
        <f t="shared" si="23"/>
        <v>505.54134507240008</v>
      </c>
      <c r="G123" s="7">
        <f t="shared" si="24"/>
        <v>4280.7378059354996</v>
      </c>
      <c r="H123" s="7">
        <f t="shared" si="25"/>
        <v>454.28237940539998</v>
      </c>
      <c r="I123" s="7">
        <f t="shared" si="26"/>
        <v>69.889596831600002</v>
      </c>
      <c r="J123" s="8">
        <f t="shared" si="28"/>
        <v>6.0212423511713494E-3</v>
      </c>
      <c r="K123" s="8">
        <f t="shared" si="28"/>
        <v>6.3898898420593924E-4</v>
      </c>
      <c r="L123" s="8">
        <f t="shared" si="28"/>
        <v>9.8305997570144506E-5</v>
      </c>
    </row>
    <row r="124" spans="1:13" x14ac:dyDescent="0.25">
      <c r="A124" s="39" t="s">
        <v>47</v>
      </c>
      <c r="B124" s="39" t="s">
        <v>48</v>
      </c>
      <c r="C124" s="49">
        <v>43831</v>
      </c>
      <c r="D124" s="6">
        <f t="shared" si="21"/>
        <v>28513.777792499997</v>
      </c>
      <c r="E124" s="6">
        <f t="shared" si="22"/>
        <v>4003.5671675999997</v>
      </c>
      <c r="F124" s="6">
        <f t="shared" si="23"/>
        <v>523.72244925000007</v>
      </c>
      <c r="G124" s="7">
        <f t="shared" si="24"/>
        <v>3941.9455075000001</v>
      </c>
      <c r="H124" s="7">
        <f t="shared" si="25"/>
        <v>553.48132839999994</v>
      </c>
      <c r="I124" s="7">
        <f t="shared" si="26"/>
        <v>72.403080750000015</v>
      </c>
      <c r="J124" s="8">
        <f t="shared" ref="J124:L125" si="29">((D124*1000000)/($T$9))/1000</f>
        <v>5.5447005427097327E-3</v>
      </c>
      <c r="K124" s="8">
        <f t="shared" si="29"/>
        <v>7.7852121905801978E-4</v>
      </c>
      <c r="L124" s="8">
        <f t="shared" si="29"/>
        <v>1.0184143853956655E-4</v>
      </c>
    </row>
    <row r="125" spans="1:13" x14ac:dyDescent="0.25">
      <c r="A125" s="39" t="s">
        <v>47</v>
      </c>
      <c r="B125" s="39" t="s">
        <v>48</v>
      </c>
      <c r="C125" s="49">
        <v>43862</v>
      </c>
      <c r="D125" s="6">
        <f t="shared" si="21"/>
        <v>45441.370803260237</v>
      </c>
      <c r="E125" s="6">
        <f t="shared" si="22"/>
        <v>5593.92548337277</v>
      </c>
      <c r="F125" s="6">
        <f t="shared" si="23"/>
        <v>370.94996574089987</v>
      </c>
      <c r="G125" s="76">
        <f t="shared" si="24"/>
        <v>6282.1352118297491</v>
      </c>
      <c r="H125" s="76">
        <f t="shared" si="25"/>
        <v>773.34366526034785</v>
      </c>
      <c r="I125" s="76">
        <f t="shared" si="26"/>
        <v>51.282736423099998</v>
      </c>
      <c r="J125" s="77">
        <f t="shared" si="29"/>
        <v>8.8363876294422199E-3</v>
      </c>
      <c r="K125" s="77">
        <f t="shared" si="29"/>
        <v>1.087777350628479E-3</v>
      </c>
      <c r="L125" s="77">
        <f t="shared" si="29"/>
        <v>7.2133776566875253E-5</v>
      </c>
    </row>
    <row r="126" spans="1:13" x14ac:dyDescent="0.25">
      <c r="C126" s="9"/>
      <c r="D126" s="84">
        <f t="shared" ref="D126:I126" si="30">SUM(D89:D125)</f>
        <v>1826540.7621552001</v>
      </c>
      <c r="E126" s="84">
        <f t="shared" si="30"/>
        <v>232979.7026829636</v>
      </c>
      <c r="F126" s="84">
        <f t="shared" si="30"/>
        <v>19409.127518576246</v>
      </c>
      <c r="G126" s="84">
        <f t="shared" si="30"/>
        <v>252513.86203679998</v>
      </c>
      <c r="H126" s="84">
        <f t="shared" si="30"/>
        <v>32208.7553256924</v>
      </c>
      <c r="I126" s="84">
        <f t="shared" si="30"/>
        <v>2683.2545158737507</v>
      </c>
      <c r="J126" s="83">
        <f>AVERAGE(J89:J125)</f>
        <v>9.5995523106019321E-3</v>
      </c>
      <c r="K126" s="83">
        <f>AVERAGE(K89:K125)</f>
        <v>1.2244461714474234E-3</v>
      </c>
      <c r="L126" s="83">
        <f>AVERAGE(L89:L125)</f>
        <v>1.0200644780457673E-4</v>
      </c>
    </row>
    <row r="127" spans="1:13" x14ac:dyDescent="0.25">
      <c r="J127" s="12"/>
      <c r="K127" s="12"/>
      <c r="L127" s="12"/>
      <c r="M127" s="12"/>
    </row>
    <row r="128" spans="1:13" x14ac:dyDescent="0.25">
      <c r="J128" s="12"/>
      <c r="K128" s="12"/>
      <c r="L128" s="12"/>
      <c r="M128" s="12"/>
    </row>
    <row r="129" spans="1:15" x14ac:dyDescent="0.25">
      <c r="D129" s="88" t="s">
        <v>70</v>
      </c>
      <c r="E129" s="89"/>
      <c r="F129" s="89"/>
      <c r="G129" s="88" t="s">
        <v>71</v>
      </c>
      <c r="H129" s="89"/>
      <c r="I129" s="89"/>
      <c r="J129" s="88" t="s">
        <v>72</v>
      </c>
      <c r="K129" s="89"/>
      <c r="L129" s="89"/>
      <c r="M129" s="88" t="s">
        <v>73</v>
      </c>
      <c r="N129" s="89"/>
      <c r="O129" s="89"/>
    </row>
    <row r="130" spans="1:15" ht="25" x14ac:dyDescent="0.25">
      <c r="A130" s="18" t="s">
        <v>74</v>
      </c>
      <c r="B130" s="18" t="s">
        <v>75</v>
      </c>
      <c r="C130" s="18" t="s">
        <v>76</v>
      </c>
      <c r="D130" s="35" t="s">
        <v>77</v>
      </c>
      <c r="E130" s="35" t="s">
        <v>78</v>
      </c>
      <c r="F130" s="35" t="s">
        <v>79</v>
      </c>
      <c r="G130" s="36" t="s">
        <v>77</v>
      </c>
      <c r="H130" s="36" t="s">
        <v>78</v>
      </c>
      <c r="I130" s="36" t="s">
        <v>79</v>
      </c>
      <c r="J130" s="35" t="s">
        <v>80</v>
      </c>
      <c r="K130" s="35" t="s">
        <v>81</v>
      </c>
      <c r="L130" s="35" t="s">
        <v>82</v>
      </c>
      <c r="M130" s="36" t="s">
        <v>80</v>
      </c>
      <c r="N130" s="36" t="s">
        <v>81</v>
      </c>
      <c r="O130" s="36" t="s">
        <v>82</v>
      </c>
    </row>
    <row r="131" spans="1:15" x14ac:dyDescent="0.25">
      <c r="A131" s="33">
        <v>2018</v>
      </c>
      <c r="B131" s="34" t="s">
        <v>83</v>
      </c>
      <c r="C131" s="34">
        <v>33</v>
      </c>
      <c r="D131" s="6">
        <f t="shared" ref="D131:D146" si="31">SUM(D89)</f>
        <v>4530.3208589047499</v>
      </c>
      <c r="E131" s="6">
        <f t="shared" ref="E131:I131" si="32">E89</f>
        <v>710.0584529875199</v>
      </c>
      <c r="F131" s="6">
        <f t="shared" si="32"/>
        <v>83.209974959475019</v>
      </c>
      <c r="G131" s="6">
        <f t="shared" si="32"/>
        <v>626.3034694052501</v>
      </c>
      <c r="H131" s="6">
        <f t="shared" si="32"/>
        <v>98.163482551680005</v>
      </c>
      <c r="I131" s="6">
        <f t="shared" si="32"/>
        <v>11.503533111525003</v>
      </c>
      <c r="J131" s="6">
        <f t="shared" ref="J131:J146" si="33">D131/$C131</f>
        <v>137.28245026984089</v>
      </c>
      <c r="K131" s="6">
        <f t="shared" ref="K131:O131" si="34">E131/$C131</f>
        <v>21.516922817803632</v>
      </c>
      <c r="L131" s="6">
        <f t="shared" si="34"/>
        <v>2.5215143927113641</v>
      </c>
      <c r="M131" s="6">
        <f t="shared" si="34"/>
        <v>18.978893012280306</v>
      </c>
      <c r="N131" s="6">
        <f t="shared" si="34"/>
        <v>2.9746509864145456</v>
      </c>
      <c r="O131" s="6">
        <f t="shared" si="34"/>
        <v>0.34859191247045462</v>
      </c>
    </row>
    <row r="132" spans="1:15" x14ac:dyDescent="0.25">
      <c r="A132" s="33">
        <v>2018</v>
      </c>
      <c r="B132" s="34" t="s">
        <v>84</v>
      </c>
      <c r="C132" s="34">
        <v>31</v>
      </c>
      <c r="D132" s="6">
        <f t="shared" si="31"/>
        <v>2336.3152658527497</v>
      </c>
      <c r="E132" s="6">
        <f t="shared" ref="E132:I146" si="35">E90</f>
        <v>312.78016620395994</v>
      </c>
      <c r="F132" s="6">
        <f t="shared" si="35"/>
        <v>38.143922707800002</v>
      </c>
      <c r="G132" s="6">
        <f t="shared" si="35"/>
        <v>322.98868053724999</v>
      </c>
      <c r="H132" s="6">
        <f t="shared" si="35"/>
        <v>43.240933557639998</v>
      </c>
      <c r="I132" s="6">
        <f t="shared" si="35"/>
        <v>5.2732845802000003</v>
      </c>
      <c r="J132" s="6">
        <f t="shared" si="33"/>
        <v>75.365008575895146</v>
      </c>
      <c r="K132" s="6">
        <f t="shared" ref="K132:K146" si="36">E132/$C132</f>
        <v>10.0896827807729</v>
      </c>
      <c r="L132" s="6">
        <f t="shared" ref="L132:L146" si="37">F132/$C132</f>
        <v>1.2304491196064518</v>
      </c>
      <c r="M132" s="6">
        <f t="shared" ref="M132:M146" si="38">G132/$C132</f>
        <v>10.41898969475</v>
      </c>
      <c r="N132" s="6">
        <f t="shared" ref="N132:N146" si="39">H132/$C132</f>
        <v>1.39486882444</v>
      </c>
      <c r="O132" s="6">
        <f t="shared" ref="O132:O146" si="40">I132/$C132</f>
        <v>0.17010595420000002</v>
      </c>
    </row>
    <row r="133" spans="1:15" x14ac:dyDescent="0.25">
      <c r="A133" s="33">
        <v>2019</v>
      </c>
      <c r="B133" s="34" t="s">
        <v>85</v>
      </c>
      <c r="C133" s="34">
        <v>31</v>
      </c>
      <c r="D133" s="6">
        <f t="shared" si="31"/>
        <v>24631.497337970246</v>
      </c>
      <c r="E133" s="6">
        <f t="shared" si="35"/>
        <v>3860.6101950124794</v>
      </c>
      <c r="F133" s="6">
        <f t="shared" si="35"/>
        <v>452.41525722802493</v>
      </c>
      <c r="G133" s="6">
        <f t="shared" si="35"/>
        <v>3405.2317087197498</v>
      </c>
      <c r="H133" s="6">
        <f t="shared" si="35"/>
        <v>533.71794944831993</v>
      </c>
      <c r="I133" s="6">
        <f t="shared" si="35"/>
        <v>62.545072200975007</v>
      </c>
      <c r="J133" s="6">
        <f t="shared" si="33"/>
        <v>794.56443025710473</v>
      </c>
      <c r="K133" s="6">
        <f t="shared" si="36"/>
        <v>124.53581274233804</v>
      </c>
      <c r="L133" s="6">
        <f t="shared" si="37"/>
        <v>14.59404055574274</v>
      </c>
      <c r="M133" s="6">
        <f t="shared" si="38"/>
        <v>109.84618415224999</v>
      </c>
      <c r="N133" s="6">
        <f t="shared" si="39"/>
        <v>17.216708046719997</v>
      </c>
      <c r="O133" s="6">
        <f t="shared" si="40"/>
        <v>2.0175829742250002</v>
      </c>
    </row>
    <row r="134" spans="1:15" x14ac:dyDescent="0.25">
      <c r="A134" s="33">
        <v>2019</v>
      </c>
      <c r="B134" s="34" t="s">
        <v>86</v>
      </c>
      <c r="C134" s="34">
        <v>28</v>
      </c>
      <c r="D134" s="6">
        <f t="shared" si="31"/>
        <v>38008.865797402497</v>
      </c>
      <c r="E134" s="6">
        <f t="shared" si="35"/>
        <v>5088.5338700195989</v>
      </c>
      <c r="F134" s="6">
        <f t="shared" si="35"/>
        <v>620.552910978</v>
      </c>
      <c r="G134" s="6">
        <f t="shared" si="35"/>
        <v>5254.6133614974997</v>
      </c>
      <c r="H134" s="6">
        <f t="shared" si="35"/>
        <v>703.4747683963999</v>
      </c>
      <c r="I134" s="6">
        <f t="shared" si="35"/>
        <v>85.789605902000005</v>
      </c>
      <c r="J134" s="6">
        <f t="shared" si="33"/>
        <v>1357.459492764375</v>
      </c>
      <c r="K134" s="6">
        <f t="shared" si="36"/>
        <v>181.73335250069997</v>
      </c>
      <c r="L134" s="6">
        <f t="shared" si="37"/>
        <v>22.162603963500001</v>
      </c>
      <c r="M134" s="6">
        <f t="shared" si="38"/>
        <v>187.664762910625</v>
      </c>
      <c r="N134" s="6">
        <f t="shared" si="39"/>
        <v>25.124098871299996</v>
      </c>
      <c r="O134" s="6">
        <f t="shared" si="40"/>
        <v>3.0639144965000003</v>
      </c>
    </row>
    <row r="135" spans="1:15" x14ac:dyDescent="0.25">
      <c r="A135" s="33">
        <v>2019</v>
      </c>
      <c r="B135" s="34" t="s">
        <v>87</v>
      </c>
      <c r="C135" s="34">
        <v>31</v>
      </c>
      <c r="D135" s="6">
        <f t="shared" si="31"/>
        <v>20089.252535625001</v>
      </c>
      <c r="E135" s="6">
        <f t="shared" si="35"/>
        <v>3148.6828464</v>
      </c>
      <c r="F135" s="6">
        <f t="shared" si="35"/>
        <v>368.98627106250007</v>
      </c>
      <c r="G135" s="6">
        <f t="shared" si="35"/>
        <v>2777.2797893750003</v>
      </c>
      <c r="H135" s="6">
        <f t="shared" si="35"/>
        <v>435.29609759999994</v>
      </c>
      <c r="I135" s="6">
        <f t="shared" si="35"/>
        <v>51.011261437500011</v>
      </c>
      <c r="J135" s="6">
        <f t="shared" si="33"/>
        <v>648.04040437499998</v>
      </c>
      <c r="K135" s="6">
        <f t="shared" si="36"/>
        <v>101.5704144</v>
      </c>
      <c r="L135" s="6">
        <f t="shared" si="37"/>
        <v>11.902782937500001</v>
      </c>
      <c r="M135" s="6">
        <f t="shared" si="38"/>
        <v>89.589670625000011</v>
      </c>
      <c r="N135" s="6">
        <f t="shared" si="39"/>
        <v>14.041809599999999</v>
      </c>
      <c r="O135" s="6">
        <f t="shared" si="40"/>
        <v>1.6455245625000003</v>
      </c>
    </row>
    <row r="136" spans="1:15" x14ac:dyDescent="0.25">
      <c r="A136" s="33">
        <v>2019</v>
      </c>
      <c r="B136" s="34" t="s">
        <v>88</v>
      </c>
      <c r="C136" s="34">
        <v>30</v>
      </c>
      <c r="D136" s="6">
        <f t="shared" si="31"/>
        <v>93475.162440182263</v>
      </c>
      <c r="E136" s="6">
        <f t="shared" si="35"/>
        <v>12514.225828726441</v>
      </c>
      <c r="F136" s="6">
        <f t="shared" si="35"/>
        <v>1526.1251010642004</v>
      </c>
      <c r="G136" s="6">
        <f t="shared" si="35"/>
        <v>12922.664942027752</v>
      </c>
      <c r="H136" s="6">
        <f t="shared" si="35"/>
        <v>1730.05473509596</v>
      </c>
      <c r="I136" s="6">
        <f t="shared" si="35"/>
        <v>210.98228476780005</v>
      </c>
      <c r="J136" s="6">
        <f t="shared" si="33"/>
        <v>3115.8387480060755</v>
      </c>
      <c r="K136" s="6">
        <f t="shared" si="36"/>
        <v>417.14086095754806</v>
      </c>
      <c r="L136" s="6">
        <f t="shared" si="37"/>
        <v>50.870836702140011</v>
      </c>
      <c r="M136" s="6">
        <f t="shared" si="38"/>
        <v>430.7554980675917</v>
      </c>
      <c r="N136" s="6">
        <f t="shared" si="39"/>
        <v>57.668491169865334</v>
      </c>
      <c r="O136" s="6">
        <f t="shared" si="40"/>
        <v>7.0327428255933349</v>
      </c>
    </row>
    <row r="137" spans="1:15" x14ac:dyDescent="0.25">
      <c r="A137" s="33">
        <v>2019</v>
      </c>
      <c r="B137" s="34" t="s">
        <v>89</v>
      </c>
      <c r="C137" s="34">
        <v>31</v>
      </c>
      <c r="D137" s="6">
        <f t="shared" si="31"/>
        <v>324.02020218749993</v>
      </c>
      <c r="E137" s="6">
        <f t="shared" si="35"/>
        <v>50.785207199999981</v>
      </c>
      <c r="F137" s="6">
        <f t="shared" si="35"/>
        <v>5.9513914687499989</v>
      </c>
      <c r="G137" s="6">
        <f t="shared" si="35"/>
        <v>44.794835312499998</v>
      </c>
      <c r="H137" s="6">
        <f t="shared" si="35"/>
        <v>7.0209047999999985</v>
      </c>
      <c r="I137" s="6">
        <f t="shared" si="35"/>
        <v>0.82276228125000017</v>
      </c>
      <c r="J137" s="6">
        <f t="shared" si="33"/>
        <v>10.452264586693547</v>
      </c>
      <c r="K137" s="6">
        <f t="shared" si="36"/>
        <v>1.63823249032258</v>
      </c>
      <c r="L137" s="6">
        <f t="shared" si="37"/>
        <v>0.19198036995967738</v>
      </c>
      <c r="M137" s="6">
        <f t="shared" si="38"/>
        <v>1.4449946874999999</v>
      </c>
      <c r="N137" s="6">
        <f t="shared" si="39"/>
        <v>0.22648079999999995</v>
      </c>
      <c r="O137" s="6">
        <f t="shared" si="40"/>
        <v>2.6540718750000004E-2</v>
      </c>
    </row>
    <row r="138" spans="1:15" x14ac:dyDescent="0.25">
      <c r="A138" s="33">
        <v>2019</v>
      </c>
      <c r="B138" s="34" t="s">
        <v>90</v>
      </c>
      <c r="C138" s="34">
        <v>30</v>
      </c>
      <c r="D138" s="6">
        <f t="shared" si="31"/>
        <v>584.79166090799993</v>
      </c>
      <c r="E138" s="6">
        <f t="shared" si="35"/>
        <v>78.290475419519979</v>
      </c>
      <c r="F138" s="6">
        <f t="shared" si="35"/>
        <v>9.5476189535999989</v>
      </c>
      <c r="G138" s="6">
        <f t="shared" si="35"/>
        <v>80.845718771999998</v>
      </c>
      <c r="H138" s="6">
        <f t="shared" si="35"/>
        <v>10.82342683968</v>
      </c>
      <c r="I138" s="6">
        <f t="shared" si="35"/>
        <v>1.3199301024000001</v>
      </c>
      <c r="J138" s="6">
        <f t="shared" si="33"/>
        <v>19.493055363599996</v>
      </c>
      <c r="K138" s="6">
        <f t="shared" si="36"/>
        <v>2.6096825139839992</v>
      </c>
      <c r="L138" s="6">
        <f t="shared" si="37"/>
        <v>0.31825396511999998</v>
      </c>
      <c r="M138" s="6">
        <f t="shared" si="38"/>
        <v>2.6948572924</v>
      </c>
      <c r="N138" s="6">
        <f t="shared" si="39"/>
        <v>0.360780894656</v>
      </c>
      <c r="O138" s="6">
        <f t="shared" si="40"/>
        <v>4.3997670080000002E-2</v>
      </c>
    </row>
    <row r="139" spans="1:15" x14ac:dyDescent="0.25">
      <c r="A139" s="33">
        <v>2019</v>
      </c>
      <c r="B139" s="34" t="s">
        <v>91</v>
      </c>
      <c r="C139" s="34">
        <v>31</v>
      </c>
      <c r="D139" s="6">
        <f t="shared" si="31"/>
        <v>7452.4646503124995</v>
      </c>
      <c r="E139" s="6">
        <f t="shared" si="35"/>
        <v>1034.219584125</v>
      </c>
      <c r="F139" s="6">
        <f t="shared" si="35"/>
        <v>121.67289224999999</v>
      </c>
      <c r="G139" s="6">
        <f t="shared" si="35"/>
        <v>1030.2812121874999</v>
      </c>
      <c r="H139" s="6">
        <f t="shared" si="35"/>
        <v>142.97780087500004</v>
      </c>
      <c r="I139" s="6">
        <f t="shared" si="35"/>
        <v>16.82091775</v>
      </c>
      <c r="J139" s="6">
        <f t="shared" si="33"/>
        <v>240.4020854939516</v>
      </c>
      <c r="K139" s="6">
        <f t="shared" si="36"/>
        <v>33.361922068548388</v>
      </c>
      <c r="L139" s="6">
        <f t="shared" si="37"/>
        <v>3.9249320080645158</v>
      </c>
      <c r="M139" s="6">
        <f t="shared" si="38"/>
        <v>33.234877812499995</v>
      </c>
      <c r="N139" s="6">
        <f t="shared" si="39"/>
        <v>4.6121871250000011</v>
      </c>
      <c r="O139" s="6">
        <f t="shared" si="40"/>
        <v>0.54261024999999996</v>
      </c>
    </row>
    <row r="140" spans="1:15" x14ac:dyDescent="0.25">
      <c r="A140" s="33">
        <v>2019</v>
      </c>
      <c r="B140" s="34" t="s">
        <v>92</v>
      </c>
      <c r="C140" s="34">
        <v>31</v>
      </c>
      <c r="D140" s="6">
        <f t="shared" si="31"/>
        <v>39530.464666874992</v>
      </c>
      <c r="E140" s="6">
        <f t="shared" si="35"/>
        <v>4969.5441295499995</v>
      </c>
      <c r="F140" s="6">
        <f t="shared" si="35"/>
        <v>645.39534149999997</v>
      </c>
      <c r="G140" s="6">
        <f t="shared" si="35"/>
        <v>5464.9699081250001</v>
      </c>
      <c r="H140" s="6">
        <f t="shared" si="35"/>
        <v>687.02478845000007</v>
      </c>
      <c r="I140" s="6">
        <f t="shared" si="35"/>
        <v>89.223998500000008</v>
      </c>
      <c r="J140" s="6">
        <f t="shared" si="33"/>
        <v>1275.1762795766126</v>
      </c>
      <c r="K140" s="6">
        <f t="shared" si="36"/>
        <v>160.30787514677417</v>
      </c>
      <c r="L140" s="6">
        <f t="shared" si="37"/>
        <v>20.819204564516127</v>
      </c>
      <c r="M140" s="6">
        <f t="shared" si="38"/>
        <v>176.28935187499999</v>
      </c>
      <c r="N140" s="6">
        <f t="shared" si="39"/>
        <v>22.162089950000002</v>
      </c>
      <c r="O140" s="6">
        <f t="shared" si="40"/>
        <v>2.8781935000000001</v>
      </c>
    </row>
    <row r="141" spans="1:15" x14ac:dyDescent="0.25">
      <c r="A141" s="33">
        <v>2019</v>
      </c>
      <c r="B141" s="34" t="s">
        <v>93</v>
      </c>
      <c r="C141" s="34">
        <v>30</v>
      </c>
      <c r="D141" s="6">
        <f t="shared" si="31"/>
        <v>70875.660594170244</v>
      </c>
      <c r="E141" s="6">
        <f t="shared" si="35"/>
        <v>9488.6598673011576</v>
      </c>
      <c r="F141" s="6">
        <f t="shared" si="35"/>
        <v>1157.1536423537998</v>
      </c>
      <c r="G141" s="6">
        <f t="shared" si="35"/>
        <v>9798.35060451975</v>
      </c>
      <c r="H141" s="6">
        <f t="shared" si="35"/>
        <v>1311.7791829724399</v>
      </c>
      <c r="I141" s="6">
        <f t="shared" si="35"/>
        <v>159.97307109420004</v>
      </c>
      <c r="J141" s="6">
        <f t="shared" si="33"/>
        <v>2362.522019805675</v>
      </c>
      <c r="K141" s="6">
        <f t="shared" si="36"/>
        <v>316.2886622433719</v>
      </c>
      <c r="L141" s="6">
        <f t="shared" si="37"/>
        <v>38.571788078459996</v>
      </c>
      <c r="M141" s="6">
        <f t="shared" si="38"/>
        <v>326.61168681732499</v>
      </c>
      <c r="N141" s="6">
        <f t="shared" si="39"/>
        <v>43.725972765747997</v>
      </c>
      <c r="O141" s="6">
        <f t="shared" si="40"/>
        <v>5.3324357031400016</v>
      </c>
    </row>
    <row r="142" spans="1:15" x14ac:dyDescent="0.25">
      <c r="A142" s="33">
        <v>2019</v>
      </c>
      <c r="B142" s="34" t="s">
        <v>94</v>
      </c>
      <c r="C142" s="34">
        <v>31</v>
      </c>
      <c r="D142" s="6">
        <f t="shared" si="31"/>
        <v>14106.28430627325</v>
      </c>
      <c r="E142" s="6">
        <f t="shared" si="35"/>
        <v>1893.1209305725081</v>
      </c>
      <c r="F142" s="6">
        <f t="shared" si="35"/>
        <v>143.94167659462499</v>
      </c>
      <c r="G142" s="6">
        <f t="shared" si="35"/>
        <v>1950.1521142967499</v>
      </c>
      <c r="H142" s="6">
        <f t="shared" si="35"/>
        <v>261.71837354317199</v>
      </c>
      <c r="I142" s="6">
        <f t="shared" si="35"/>
        <v>19.899511370375002</v>
      </c>
      <c r="J142" s="6">
        <f t="shared" si="33"/>
        <v>455.04142923462098</v>
      </c>
      <c r="K142" s="6">
        <f t="shared" si="36"/>
        <v>61.068417115242198</v>
      </c>
      <c r="L142" s="6">
        <f t="shared" si="37"/>
        <v>4.6432798901491932</v>
      </c>
      <c r="M142" s="6">
        <f t="shared" si="38"/>
        <v>62.908132719249998</v>
      </c>
      <c r="N142" s="6">
        <f t="shared" si="39"/>
        <v>8.4425281788119992</v>
      </c>
      <c r="O142" s="6">
        <f t="shared" si="40"/>
        <v>0.64191972162500011</v>
      </c>
    </row>
    <row r="143" spans="1:15" x14ac:dyDescent="0.25">
      <c r="A143" s="33">
        <v>2019</v>
      </c>
      <c r="B143" s="34" t="s">
        <v>83</v>
      </c>
      <c r="C143" s="34">
        <v>30</v>
      </c>
      <c r="D143" s="6">
        <f t="shared" si="31"/>
        <v>10516.65889835925</v>
      </c>
      <c r="E143" s="6">
        <f t="shared" si="35"/>
        <v>1407.9445382293197</v>
      </c>
      <c r="F143" s="6">
        <f t="shared" si="35"/>
        <v>171.70055344259998</v>
      </c>
      <c r="G143" s="6">
        <f t="shared" si="35"/>
        <v>1453.8970107707501</v>
      </c>
      <c r="H143" s="6">
        <f t="shared" si="35"/>
        <v>194.64417123787999</v>
      </c>
      <c r="I143" s="6">
        <f t="shared" si="35"/>
        <v>23.7370940534</v>
      </c>
      <c r="J143" s="6">
        <f t="shared" si="33"/>
        <v>350.555296611975</v>
      </c>
      <c r="K143" s="6">
        <f t="shared" si="36"/>
        <v>46.931484607643988</v>
      </c>
      <c r="L143" s="6">
        <f t="shared" si="37"/>
        <v>5.723351781419999</v>
      </c>
      <c r="M143" s="6">
        <f t="shared" si="38"/>
        <v>48.463233692358337</v>
      </c>
      <c r="N143" s="6">
        <f t="shared" si="39"/>
        <v>6.4881390412626665</v>
      </c>
      <c r="O143" s="6">
        <f t="shared" si="40"/>
        <v>0.79123646844666662</v>
      </c>
    </row>
    <row r="144" spans="1:15" x14ac:dyDescent="0.25">
      <c r="A144" s="33">
        <v>2019</v>
      </c>
      <c r="B144" s="34" t="s">
        <v>84</v>
      </c>
      <c r="C144" s="34">
        <v>31</v>
      </c>
      <c r="D144" s="6">
        <f t="shared" si="31"/>
        <v>107973.64079918325</v>
      </c>
      <c r="E144" s="6">
        <f t="shared" si="35"/>
        <v>14490.503303988349</v>
      </c>
      <c r="F144" s="6">
        <f t="shared" si="35"/>
        <v>1101.7718448896251</v>
      </c>
      <c r="G144" s="6">
        <f t="shared" si="35"/>
        <v>14927.036724986749</v>
      </c>
      <c r="H144" s="6">
        <f t="shared" si="35"/>
        <v>2003.2692551737323</v>
      </c>
      <c r="I144" s="6">
        <f t="shared" si="35"/>
        <v>152.31670127537498</v>
      </c>
      <c r="J144" s="6">
        <f t="shared" si="33"/>
        <v>3483.0206709413951</v>
      </c>
      <c r="K144" s="6">
        <f t="shared" si="36"/>
        <v>467.43559045123709</v>
      </c>
      <c r="L144" s="6">
        <f t="shared" si="37"/>
        <v>35.541027254504037</v>
      </c>
      <c r="M144" s="6">
        <f t="shared" si="38"/>
        <v>481.51731370924995</v>
      </c>
      <c r="N144" s="6">
        <f t="shared" si="39"/>
        <v>64.621588876572005</v>
      </c>
      <c r="O144" s="6">
        <f t="shared" si="40"/>
        <v>4.9134419766249993</v>
      </c>
    </row>
    <row r="145" spans="1:15" x14ac:dyDescent="0.25">
      <c r="A145" s="33">
        <v>2020</v>
      </c>
      <c r="B145" s="34" t="s">
        <v>85</v>
      </c>
      <c r="C145" s="34">
        <v>30</v>
      </c>
      <c r="D145" s="6">
        <f t="shared" si="31"/>
        <v>14256.888896249999</v>
      </c>
      <c r="E145" s="6">
        <f t="shared" si="35"/>
        <v>1908.6773705999997</v>
      </c>
      <c r="F145" s="6">
        <f t="shared" si="35"/>
        <v>145.47845812499997</v>
      </c>
      <c r="G145" s="6">
        <f t="shared" si="35"/>
        <v>1970.97275375</v>
      </c>
      <c r="H145" s="6">
        <f t="shared" si="35"/>
        <v>263.86900539999999</v>
      </c>
      <c r="I145" s="6">
        <f t="shared" si="35"/>
        <v>20.111966875</v>
      </c>
      <c r="J145" s="6">
        <f t="shared" si="33"/>
        <v>475.22962987499994</v>
      </c>
      <c r="K145" s="6">
        <f t="shared" si="36"/>
        <v>63.622579019999989</v>
      </c>
      <c r="L145" s="6">
        <f t="shared" si="37"/>
        <v>4.8492819374999989</v>
      </c>
      <c r="M145" s="6">
        <f t="shared" si="38"/>
        <v>65.699091791666675</v>
      </c>
      <c r="N145" s="6">
        <f t="shared" si="39"/>
        <v>8.7956335133333337</v>
      </c>
      <c r="O145" s="6">
        <f t="shared" si="40"/>
        <v>0.67039889583333334</v>
      </c>
    </row>
    <row r="146" spans="1:15" x14ac:dyDescent="0.25">
      <c r="A146" s="33">
        <v>2020</v>
      </c>
      <c r="B146" s="34" t="s">
        <v>86</v>
      </c>
      <c r="C146" s="34">
        <v>6</v>
      </c>
      <c r="D146" s="6">
        <f t="shared" si="31"/>
        <v>58647.6565959375</v>
      </c>
      <c r="E146" s="6">
        <f t="shared" si="35"/>
        <v>7870.7548933650005</v>
      </c>
      <c r="F146" s="6">
        <f t="shared" si="35"/>
        <v>598.44547546875003</v>
      </c>
      <c r="G146" s="6">
        <f t="shared" si="35"/>
        <v>8107.8651915625005</v>
      </c>
      <c r="H146" s="6">
        <f t="shared" si="35"/>
        <v>1088.1086020350001</v>
      </c>
      <c r="I146" s="6">
        <f t="shared" si="35"/>
        <v>82.733318281249993</v>
      </c>
      <c r="J146" s="6">
        <f t="shared" si="33"/>
        <v>9774.6094326562506</v>
      </c>
      <c r="K146" s="6">
        <f t="shared" si="36"/>
        <v>1311.7924822275002</v>
      </c>
      <c r="L146" s="6">
        <f t="shared" si="37"/>
        <v>99.740912578125005</v>
      </c>
      <c r="M146" s="6">
        <f t="shared" si="38"/>
        <v>1351.3108652604167</v>
      </c>
      <c r="N146" s="6">
        <f t="shared" si="39"/>
        <v>181.35143367250001</v>
      </c>
      <c r="O146" s="6">
        <f t="shared" si="40"/>
        <v>13.788886380208332</v>
      </c>
    </row>
    <row r="147" spans="1:15" x14ac:dyDescent="0.25">
      <c r="B147" s="10"/>
      <c r="C147" s="15">
        <f>SUM(C131:C146)</f>
        <v>465</v>
      </c>
      <c r="D147" s="15">
        <f t="shared" ref="D147:O147" si="41">AVERAGE(D131:D146)</f>
        <v>31708.746594149627</v>
      </c>
      <c r="E147" s="15">
        <f t="shared" si="41"/>
        <v>4301.7119787313031</v>
      </c>
      <c r="F147" s="15">
        <f t="shared" si="41"/>
        <v>449.40577081542187</v>
      </c>
      <c r="G147" s="15">
        <f t="shared" si="41"/>
        <v>4383.6405016153749</v>
      </c>
      <c r="H147" s="15">
        <f t="shared" si="41"/>
        <v>594.69896737355646</v>
      </c>
      <c r="I147" s="15">
        <f t="shared" si="41"/>
        <v>62.129019598953136</v>
      </c>
      <c r="J147" s="15">
        <f t="shared" si="41"/>
        <v>1535.9407936496291</v>
      </c>
      <c r="K147" s="15">
        <f t="shared" si="41"/>
        <v>207.60274838023673</v>
      </c>
      <c r="L147" s="15">
        <f t="shared" si="41"/>
        <v>19.850390006188697</v>
      </c>
      <c r="M147" s="15">
        <f t="shared" si="41"/>
        <v>212.33927525751022</v>
      </c>
      <c r="N147" s="15">
        <f t="shared" si="41"/>
        <v>28.70046639478899</v>
      </c>
      <c r="O147" s="15">
        <f t="shared" si="41"/>
        <v>2.7442577506373205</v>
      </c>
    </row>
    <row r="153" spans="1:15" ht="13.5" customHeight="1" x14ac:dyDescent="0.25"/>
  </sheetData>
  <autoFilter ref="A3:P3" xr:uid="{3166B5EC-0226-4B98-ACD0-D15F6176121E}"/>
  <mergeCells count="10">
    <mergeCell ref="D129:F129"/>
    <mergeCell ref="G129:I129"/>
    <mergeCell ref="J129:L129"/>
    <mergeCell ref="M129:O129"/>
    <mergeCell ref="E45:J45"/>
    <mergeCell ref="K45:N45"/>
    <mergeCell ref="O45:R45"/>
    <mergeCell ref="D87:F87"/>
    <mergeCell ref="G87:I87"/>
    <mergeCell ref="J87:L8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9F56-2163-4D3B-B5F5-A98F79452C49}">
  <dimension ref="A2:J25"/>
  <sheetViews>
    <sheetView tabSelected="1" topLeftCell="A2" zoomScale="70" zoomScaleNormal="70" workbookViewId="0">
      <selection activeCell="E23" sqref="E23"/>
    </sheetView>
  </sheetViews>
  <sheetFormatPr baseColWidth="10" defaultColWidth="11.453125" defaultRowHeight="14.5" x14ac:dyDescent="0.35"/>
  <cols>
    <col min="1" max="1" width="29.81640625" customWidth="1"/>
    <col min="2" max="2" width="22" customWidth="1"/>
    <col min="3" max="3" width="18.1796875" customWidth="1"/>
    <col min="4" max="4" width="15.453125" customWidth="1"/>
    <col min="6" max="6" width="24.81640625" customWidth="1"/>
    <col min="7" max="7" width="15.453125" customWidth="1"/>
    <col min="8" max="8" width="12.81640625" customWidth="1"/>
    <col min="10" max="10" width="10.81640625" customWidth="1"/>
    <col min="15" max="15" width="30" bestFit="1" customWidth="1"/>
  </cols>
  <sheetData>
    <row r="2" spans="1:10" x14ac:dyDescent="0.35">
      <c r="G2" s="2"/>
    </row>
    <row r="3" spans="1:10" x14ac:dyDescent="0.35">
      <c r="A3" s="54"/>
      <c r="B3" s="54"/>
      <c r="C3" s="54"/>
      <c r="D3" s="54"/>
      <c r="E3" s="54"/>
      <c r="F3" s="54"/>
      <c r="G3" s="55"/>
      <c r="H3" s="54"/>
      <c r="I3" s="54"/>
      <c r="J3" s="54"/>
    </row>
    <row r="4" spans="1:10" ht="26" x14ac:dyDescent="0.35">
      <c r="A4" s="70" t="s">
        <v>95</v>
      </c>
      <c r="B4" s="64" t="s">
        <v>96</v>
      </c>
      <c r="C4" s="64" t="s">
        <v>97</v>
      </c>
      <c r="D4" s="65" t="s">
        <v>98</v>
      </c>
      <c r="E4" s="55"/>
      <c r="F4" s="54"/>
      <c r="G4" s="55"/>
      <c r="H4" s="54"/>
      <c r="I4" s="54"/>
      <c r="J4" s="54"/>
    </row>
    <row r="5" spans="1:10" x14ac:dyDescent="0.35">
      <c r="A5" s="56" t="s">
        <v>99</v>
      </c>
      <c r="B5" s="57">
        <f>'Escenario RCA '!C2</f>
        <v>7046400</v>
      </c>
      <c r="C5" s="57">
        <f>'Escenario Sobreproducción'!C2</f>
        <v>10174250</v>
      </c>
      <c r="D5" s="57">
        <f>C5-B5</f>
        <v>3127850</v>
      </c>
      <c r="E5" s="55"/>
      <c r="F5" s="54"/>
      <c r="G5" s="55"/>
      <c r="H5" s="54"/>
      <c r="I5" s="54"/>
      <c r="J5" s="54"/>
    </row>
    <row r="6" spans="1:10" x14ac:dyDescent="0.35">
      <c r="A6" s="56" t="s">
        <v>100</v>
      </c>
      <c r="B6" s="57">
        <f>'Escenario RCA '!E2</f>
        <v>7011168</v>
      </c>
      <c r="C6" s="57">
        <f>'Escenario Sobreproducción'!E2</f>
        <v>10123378.750000002</v>
      </c>
      <c r="D6" s="57">
        <f>C6-B6</f>
        <v>3112210.7500000019</v>
      </c>
      <c r="E6" s="55"/>
      <c r="F6" s="54"/>
      <c r="G6" s="55"/>
      <c r="H6" s="54"/>
      <c r="I6" s="54"/>
      <c r="J6" s="54"/>
    </row>
    <row r="7" spans="1:10" x14ac:dyDescent="0.35">
      <c r="A7" s="56" t="s">
        <v>101</v>
      </c>
      <c r="B7" s="57">
        <f>'Escenario RCA '!O2</f>
        <v>35232</v>
      </c>
      <c r="C7" s="57">
        <f>'Escenario Sobreproducción'!O2</f>
        <v>50871.25</v>
      </c>
      <c r="D7" s="57">
        <f>C7-B7</f>
        <v>15639.25</v>
      </c>
      <c r="E7" s="55"/>
      <c r="F7" s="54"/>
      <c r="G7" s="55"/>
      <c r="H7" s="54"/>
      <c r="I7" s="54"/>
      <c r="J7" s="54"/>
    </row>
    <row r="8" spans="1:10" x14ac:dyDescent="0.35">
      <c r="A8" s="54"/>
      <c r="B8" s="54"/>
      <c r="C8" s="54"/>
      <c r="D8" s="54"/>
      <c r="E8" s="54"/>
      <c r="F8" s="54"/>
      <c r="G8" s="54"/>
      <c r="H8" s="54"/>
      <c r="I8" s="54"/>
      <c r="J8" s="54"/>
    </row>
    <row r="9" spans="1:10" x14ac:dyDescent="0.35">
      <c r="A9" s="69" t="s">
        <v>102</v>
      </c>
      <c r="B9" s="91" t="s">
        <v>103</v>
      </c>
      <c r="C9" s="92"/>
      <c r="D9" s="93"/>
      <c r="E9" s="91" t="s">
        <v>104</v>
      </c>
      <c r="F9" s="92"/>
      <c r="G9" s="93"/>
      <c r="H9" s="94" t="s">
        <v>105</v>
      </c>
      <c r="I9" s="95"/>
      <c r="J9" s="95"/>
    </row>
    <row r="10" spans="1:10" ht="25" x14ac:dyDescent="0.35">
      <c r="A10" s="3" t="s">
        <v>106</v>
      </c>
      <c r="B10" s="63" t="s">
        <v>107</v>
      </c>
      <c r="C10" s="63" t="s">
        <v>108</v>
      </c>
      <c r="D10" s="63" t="s">
        <v>109</v>
      </c>
      <c r="E10" s="63" t="s">
        <v>107</v>
      </c>
      <c r="F10" s="63" t="s">
        <v>108</v>
      </c>
      <c r="G10" s="63" t="s">
        <v>109</v>
      </c>
      <c r="H10" s="66" t="s">
        <v>110</v>
      </c>
      <c r="I10" s="66" t="s">
        <v>111</v>
      </c>
      <c r="J10" s="66" t="s">
        <v>109</v>
      </c>
    </row>
    <row r="11" spans="1:10" x14ac:dyDescent="0.35">
      <c r="A11" s="32" t="s">
        <v>112</v>
      </c>
      <c r="B11" s="86">
        <f>'Escenario RCA '!G126</f>
        <v>252513.86203679998</v>
      </c>
      <c r="C11" s="86">
        <f>'Escenario RCA '!D126</f>
        <v>1826540.7621552001</v>
      </c>
      <c r="D11" s="58">
        <f>'Escenario RCA '!J126</f>
        <v>9.5995523106019321E-3</v>
      </c>
      <c r="E11" s="86">
        <f>'Escenario Sobreproducción'!G159</f>
        <v>364603.08254256245</v>
      </c>
      <c r="F11" s="86">
        <f>'Escenario Sobreproducción'!D159</f>
        <v>2637330.0336849377</v>
      </c>
      <c r="G11" s="59">
        <f>'Escenario Sobreproducción'!J159</f>
        <v>7.799380326800877E-3</v>
      </c>
      <c r="H11" s="60">
        <f t="shared" ref="H11:I13" si="0">((E11*100)/B11)-100</f>
        <v>44.389333560399649</v>
      </c>
      <c r="I11" s="60">
        <f t="shared" si="0"/>
        <v>44.389333560399649</v>
      </c>
      <c r="J11" s="61">
        <f>G11/D11</f>
        <v>0.81247333984388936</v>
      </c>
    </row>
    <row r="12" spans="1:10" x14ac:dyDescent="0.35">
      <c r="A12" s="32" t="s">
        <v>113</v>
      </c>
      <c r="B12" s="86">
        <f>'Escenario RCA '!H126</f>
        <v>32208.7553256924</v>
      </c>
      <c r="C12" s="86">
        <f>'Escenario RCA '!E126</f>
        <v>232979.7026829636</v>
      </c>
      <c r="D12" s="58">
        <f>'Escenario RCA '!K126</f>
        <v>1.2244461714474234E-3</v>
      </c>
      <c r="E12" s="86">
        <f>'Escenario Sobreproducción'!H159</f>
        <v>46019.643856367999</v>
      </c>
      <c r="F12" s="86">
        <f>'Escenario Sobreproducción'!E159</f>
        <v>332879.76622555207</v>
      </c>
      <c r="G12" s="59">
        <f>'Escenario Sobreproducción'!K159</f>
        <v>9.8442586507161453E-4</v>
      </c>
      <c r="H12" s="60">
        <f t="shared" si="0"/>
        <v>42.8792990943642</v>
      </c>
      <c r="I12" s="60">
        <f t="shared" si="0"/>
        <v>42.879299094364228</v>
      </c>
      <c r="J12" s="61">
        <f>G12/D12</f>
        <v>0.80397643279648645</v>
      </c>
    </row>
    <row r="13" spans="1:10" x14ac:dyDescent="0.35">
      <c r="A13" s="32" t="s">
        <v>114</v>
      </c>
      <c r="B13" s="86">
        <f>'Escenario RCA '!I126</f>
        <v>2683.2545158737507</v>
      </c>
      <c r="C13" s="86">
        <f>'Escenario RCA '!F126</f>
        <v>19409.127518576246</v>
      </c>
      <c r="D13" s="58">
        <f>'Escenario RCA '!L126</f>
        <v>1.0200644780457673E-4</v>
      </c>
      <c r="E13" s="86">
        <f>'Escenario Sobreproducción'!I159</f>
        <v>3662.7182728500002</v>
      </c>
      <c r="F13" s="86">
        <f>'Escenario Sobreproducción'!F159</f>
        <v>26494.007781149994</v>
      </c>
      <c r="G13" s="59">
        <f>'Escenario Sobreproducción'!L159</f>
        <v>7.8350771586100249E-5</v>
      </c>
      <c r="H13" s="60">
        <f t="shared" si="0"/>
        <v>36.502827114680372</v>
      </c>
      <c r="I13" s="60">
        <f t="shared" si="0"/>
        <v>36.502827114680429</v>
      </c>
      <c r="J13" s="61">
        <f>G13/D13</f>
        <v>0.76809626521064756</v>
      </c>
    </row>
    <row r="14" spans="1:10" x14ac:dyDescent="0.35">
      <c r="A14" s="3"/>
      <c r="B14" s="62"/>
      <c r="C14" s="62"/>
      <c r="D14" s="62"/>
      <c r="E14" s="62"/>
      <c r="F14" s="62"/>
      <c r="G14" s="62"/>
      <c r="H14" s="62"/>
      <c r="I14" s="62"/>
      <c r="J14" s="62"/>
    </row>
    <row r="15" spans="1:10" x14ac:dyDescent="0.35">
      <c r="A15" s="69" t="s">
        <v>115</v>
      </c>
      <c r="B15" s="91" t="s">
        <v>103</v>
      </c>
      <c r="C15" s="96"/>
      <c r="D15" s="91" t="s">
        <v>104</v>
      </c>
      <c r="E15" s="96"/>
      <c r="F15" s="67" t="s">
        <v>116</v>
      </c>
      <c r="G15" s="68"/>
      <c r="H15" s="54"/>
      <c r="I15" s="54"/>
      <c r="J15" s="54"/>
    </row>
    <row r="16" spans="1:10" ht="25" x14ac:dyDescent="0.35">
      <c r="A16" s="3" t="s">
        <v>106</v>
      </c>
      <c r="B16" s="63" t="s">
        <v>117</v>
      </c>
      <c r="C16" s="63" t="s">
        <v>118</v>
      </c>
      <c r="D16" s="63" t="s">
        <v>119</v>
      </c>
      <c r="E16" s="63" t="s">
        <v>120</v>
      </c>
      <c r="F16" s="66" t="s">
        <v>110</v>
      </c>
      <c r="G16" s="66" t="s">
        <v>111</v>
      </c>
      <c r="H16" s="54"/>
      <c r="I16" s="54"/>
      <c r="J16" s="54"/>
    </row>
    <row r="17" spans="1:10" x14ac:dyDescent="0.35">
      <c r="A17" s="32" t="s">
        <v>112</v>
      </c>
      <c r="B17" s="86">
        <f>'Escenario RCA '!M147</f>
        <v>212.33927525751022</v>
      </c>
      <c r="C17" s="86">
        <f>'Escenario RCA '!J147</f>
        <v>1535.9407936496291</v>
      </c>
      <c r="D17" s="85">
        <f>'Escenario Sobreproducción'!M185</f>
        <v>526.12277423169201</v>
      </c>
      <c r="E17" s="87">
        <f>'Escenario Sobreproducción'!J185</f>
        <v>1.7827155032687714E-2</v>
      </c>
      <c r="F17" s="60">
        <f>(D17*100/B17)-100</f>
        <v>147.77459261535441</v>
      </c>
      <c r="G17" s="81">
        <f>E17*100/C17</f>
        <v>1.1606668112725674E-3</v>
      </c>
      <c r="H17" s="54"/>
      <c r="I17" s="54"/>
      <c r="J17" s="54"/>
    </row>
    <row r="18" spans="1:10" x14ac:dyDescent="0.35">
      <c r="A18" s="32" t="s">
        <v>113</v>
      </c>
      <c r="B18" s="86">
        <f>'Escenario RCA '!N147</f>
        <v>28.70046639478899</v>
      </c>
      <c r="C18" s="86">
        <f>'Escenario RCA '!K147</f>
        <v>207.60274838023673</v>
      </c>
      <c r="D18" s="85">
        <f>'Escenario Sobreproducción'!N185</f>
        <v>66.406412491151499</v>
      </c>
      <c r="E18" s="87">
        <f>'Escenario Sobreproducción'!K185</f>
        <v>2.2501162630208329E-3</v>
      </c>
      <c r="F18" s="60">
        <f>(D18*100/B18)-100</f>
        <v>131.37746814877056</v>
      </c>
      <c r="G18" s="81">
        <f>E18*100/C18</f>
        <v>1.0838566832938126E-3</v>
      </c>
      <c r="H18" s="54"/>
      <c r="I18" s="54"/>
      <c r="J18" s="54"/>
    </row>
    <row r="19" spans="1:10" ht="14.5" customHeight="1" x14ac:dyDescent="0.35">
      <c r="A19" s="32" t="s">
        <v>114</v>
      </c>
      <c r="B19" s="86">
        <f>'Escenario RCA '!O147</f>
        <v>2.7442577506373205</v>
      </c>
      <c r="C19" s="86">
        <f>'Escenario RCA '!L147</f>
        <v>19.850390006188697</v>
      </c>
      <c r="D19" s="85">
        <f>'Escenario Sobreproducción'!O185</f>
        <v>5.2853077530303043</v>
      </c>
      <c r="E19" s="87">
        <f>'Escenario Sobreproducción'!L185</f>
        <v>1.7908747791108628E-4</v>
      </c>
      <c r="F19" s="60">
        <f>(D19*100/B19)-100</f>
        <v>92.595165370412303</v>
      </c>
      <c r="G19" s="81">
        <f>E19*100/C19</f>
        <v>9.021861930937011E-4</v>
      </c>
      <c r="H19" s="54"/>
      <c r="I19" s="54"/>
      <c r="J19" s="54"/>
    </row>
    <row r="20" spans="1:10" x14ac:dyDescent="0.35">
      <c r="A20" s="54"/>
      <c r="B20" s="54"/>
      <c r="C20" s="54"/>
      <c r="D20" s="54"/>
      <c r="E20" s="54"/>
      <c r="F20" s="54"/>
      <c r="G20" s="54"/>
      <c r="H20" s="54"/>
      <c r="I20" s="54"/>
      <c r="J20" s="54"/>
    </row>
    <row r="24" spans="1:10" x14ac:dyDescent="0.35">
      <c r="A24" s="1"/>
      <c r="B24" s="16"/>
      <c r="C24" s="16"/>
      <c r="D24" s="16"/>
      <c r="E24" s="16"/>
      <c r="F24" s="16"/>
      <c r="G24" s="16"/>
      <c r="H24" s="16"/>
      <c r="I24" s="16"/>
      <c r="J24" s="16"/>
    </row>
    <row r="25" spans="1:10" x14ac:dyDescent="0.35">
      <c r="A25" s="1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5">
    <mergeCell ref="B9:D9"/>
    <mergeCell ref="E9:G9"/>
    <mergeCell ref="H9:J9"/>
    <mergeCell ref="B15:C15"/>
    <mergeCell ref="D15:E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EA682E-6DB9-4CCD-936C-E0BA2365CF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4155A6-0299-4298-A187-AEE7A159F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5eff5-136a-4cbd-a2e1-83c5b86ed6c0"/>
    <ds:schemaRef ds:uri="b65bd3fe-8294-426e-b1c7-5eb48aa9f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0660A4-B232-4FA5-84C1-5E1F92F2185D}">
  <ds:schemaRefs>
    <ds:schemaRef ds:uri="http://schemas.microsoft.com/office/2006/metadata/properties"/>
    <ds:schemaRef ds:uri="http://schemas.microsoft.com/office/infopath/2007/PartnerControls"/>
    <ds:schemaRef ds:uri="b65bd3fe-8294-426e-b1c7-5eb48aa9f097"/>
    <ds:schemaRef ds:uri="4bd5eff5-136a-4cbd-a2e1-83c5b86ed6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Escenario Sobreproducción</vt:lpstr>
      <vt:lpstr>Escenario RCA </vt:lpstr>
      <vt:lpstr>Balance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Constanze Canave Negroni</dc:creator>
  <cp:keywords/>
  <dc:description/>
  <cp:lastModifiedBy>Revisor ECOS-JCS</cp:lastModifiedBy>
  <cp:revision/>
  <dcterms:created xsi:type="dcterms:W3CDTF">2024-10-24T13:42:47Z</dcterms:created>
  <dcterms:modified xsi:type="dcterms:W3CDTF">2025-06-26T21:57:20Z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0x010100220739386A2CEA4FAFF4208E99EC0CC2</vt:lpwstr>
  </property>
</Properties>
</file>